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JULIO\PMA\2026\Ampliacao UBS Vila Ribeiro\LICITACAO\"/>
    </mc:Choice>
  </mc:AlternateContent>
  <xr:revisionPtr revIDLastSave="0" documentId="13_ncr:1_{C031F901-8C34-479C-8AA1-7DB6FAEB8C01}" xr6:coauthVersionLast="47" xr6:coauthVersionMax="47" xr10:uidLastSave="{00000000-0000-0000-0000-000000000000}"/>
  <bookViews>
    <workbookView xWindow="-28920" yWindow="-15" windowWidth="29040" windowHeight="15720" xr2:uid="{00000000-000D-0000-FFFF-FFFF00000000}"/>
  </bookViews>
  <sheets>
    <sheet name="Orçamento Sintético" sheetId="1" r:id="rId1"/>
  </sheets>
  <definedNames>
    <definedName name="_xlnm.Print_Area" localSheetId="0">'Orçamento Sintético'!$B$2:$K$213</definedName>
    <definedName name="_xlnm.Print_Titles" localSheetId="0">'Orçamento Sintético'!$8:$17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1" i="1" l="1"/>
  <c r="J201" i="1" s="1"/>
  <c r="I200" i="1"/>
  <c r="J200" i="1" s="1"/>
  <c r="I199" i="1"/>
  <c r="J199" i="1" s="1"/>
  <c r="I198" i="1"/>
  <c r="J198" i="1" s="1"/>
  <c r="I197" i="1"/>
  <c r="J197" i="1" s="1"/>
  <c r="I195" i="1"/>
  <c r="J195" i="1" s="1"/>
  <c r="I194" i="1"/>
  <c r="J194" i="1" s="1"/>
  <c r="I193" i="1"/>
  <c r="J193" i="1" s="1"/>
  <c r="I191" i="1"/>
  <c r="J191" i="1" s="1"/>
  <c r="I190" i="1"/>
  <c r="J190" i="1" s="1"/>
  <c r="I187" i="1"/>
  <c r="J187" i="1" s="1"/>
  <c r="I186" i="1"/>
  <c r="J186" i="1" s="1"/>
  <c r="I184" i="1"/>
  <c r="J184" i="1" s="1"/>
  <c r="I183" i="1"/>
  <c r="J183" i="1" s="1"/>
  <c r="I182" i="1"/>
  <c r="J182" i="1" s="1"/>
  <c r="I181" i="1"/>
  <c r="J181" i="1" s="1"/>
  <c r="I180" i="1"/>
  <c r="J180" i="1" s="1"/>
  <c r="I179" i="1"/>
  <c r="J179" i="1" s="1"/>
  <c r="I178" i="1"/>
  <c r="J178" i="1" s="1"/>
  <c r="I177" i="1"/>
  <c r="J177" i="1" s="1"/>
  <c r="I176" i="1"/>
  <c r="J176" i="1" s="1"/>
  <c r="I175" i="1"/>
  <c r="J175" i="1" s="1"/>
  <c r="I174" i="1"/>
  <c r="J174" i="1" s="1"/>
  <c r="I173" i="1"/>
  <c r="J173" i="1" s="1"/>
  <c r="I172" i="1"/>
  <c r="J172" i="1" s="1"/>
  <c r="I171" i="1"/>
  <c r="J171" i="1" s="1"/>
  <c r="I170" i="1"/>
  <c r="J170" i="1" s="1"/>
  <c r="I169" i="1"/>
  <c r="J169" i="1" s="1"/>
  <c r="I168" i="1"/>
  <c r="J168" i="1" s="1"/>
  <c r="I167" i="1"/>
  <c r="J167" i="1" s="1"/>
  <c r="I166" i="1"/>
  <c r="J166" i="1" s="1"/>
  <c r="I165" i="1"/>
  <c r="J165" i="1" s="1"/>
  <c r="I164" i="1"/>
  <c r="J164" i="1" s="1"/>
  <c r="I163" i="1"/>
  <c r="J163" i="1" s="1"/>
  <c r="I162" i="1"/>
  <c r="J162" i="1" s="1"/>
  <c r="I161" i="1"/>
  <c r="J161" i="1" s="1"/>
  <c r="I160" i="1"/>
  <c r="J160" i="1" s="1"/>
  <c r="I159" i="1"/>
  <c r="J159" i="1" s="1"/>
  <c r="I158" i="1"/>
  <c r="J158" i="1" s="1"/>
  <c r="I157" i="1"/>
  <c r="J157" i="1" s="1"/>
  <c r="I156" i="1"/>
  <c r="J156" i="1" s="1"/>
  <c r="I153" i="1"/>
  <c r="J153" i="1" s="1"/>
  <c r="I152" i="1"/>
  <c r="J152" i="1" s="1"/>
  <c r="I151" i="1"/>
  <c r="J151" i="1" s="1"/>
  <c r="I150" i="1"/>
  <c r="J150" i="1" s="1"/>
  <c r="I149" i="1"/>
  <c r="J149" i="1" s="1"/>
  <c r="I147" i="1"/>
  <c r="J147" i="1" s="1"/>
  <c r="I146" i="1"/>
  <c r="J146" i="1" s="1"/>
  <c r="I145" i="1"/>
  <c r="J145" i="1" s="1"/>
  <c r="I144" i="1"/>
  <c r="J144" i="1" s="1"/>
  <c r="I143" i="1"/>
  <c r="J143" i="1" s="1"/>
  <c r="I142" i="1"/>
  <c r="J142" i="1" s="1"/>
  <c r="I141" i="1"/>
  <c r="J141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I129" i="1"/>
  <c r="J129" i="1" s="1"/>
  <c r="I127" i="1"/>
  <c r="J127" i="1" s="1"/>
  <c r="I126" i="1"/>
  <c r="J126" i="1" s="1"/>
  <c r="I125" i="1"/>
  <c r="J125" i="1" s="1"/>
  <c r="I124" i="1"/>
  <c r="J124" i="1" s="1"/>
  <c r="I123" i="1"/>
  <c r="J123" i="1" s="1"/>
  <c r="I121" i="1"/>
  <c r="J121" i="1" s="1"/>
  <c r="I120" i="1"/>
  <c r="J120" i="1" s="1"/>
  <c r="I119" i="1"/>
  <c r="J119" i="1" s="1"/>
  <c r="I118" i="1"/>
  <c r="J118" i="1" s="1"/>
  <c r="I117" i="1"/>
  <c r="J117" i="1" s="1"/>
  <c r="I114" i="1"/>
  <c r="J114" i="1" s="1"/>
  <c r="I113" i="1"/>
  <c r="J113" i="1" s="1"/>
  <c r="I112" i="1"/>
  <c r="J112" i="1" s="1"/>
  <c r="I111" i="1"/>
  <c r="J111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4" i="1"/>
  <c r="J94" i="1" s="1"/>
  <c r="I93" i="1"/>
  <c r="J93" i="1" s="1"/>
  <c r="I92" i="1"/>
  <c r="J92" i="1" s="1"/>
  <c r="I91" i="1"/>
  <c r="J91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1" i="1"/>
  <c r="J81" i="1" s="1"/>
  <c r="I80" i="1"/>
  <c r="J80" i="1" s="1"/>
  <c r="I78" i="1"/>
  <c r="J78" i="1" s="1"/>
  <c r="I77" i="1"/>
  <c r="J77" i="1" s="1"/>
  <c r="I76" i="1"/>
  <c r="J76" i="1" s="1"/>
  <c r="I75" i="1"/>
  <c r="J75" i="1" s="1"/>
  <c r="I74" i="1"/>
  <c r="J74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4" i="1"/>
  <c r="J64" i="1" s="1"/>
  <c r="I63" i="1"/>
  <c r="J63" i="1" s="1"/>
  <c r="I62" i="1"/>
  <c r="J62" i="1" s="1"/>
  <c r="I61" i="1"/>
  <c r="J61" i="1" s="1"/>
  <c r="I59" i="1"/>
  <c r="J59" i="1" s="1"/>
  <c r="I58" i="1"/>
  <c r="J58" i="1" s="1"/>
  <c r="I57" i="1"/>
  <c r="J57" i="1" s="1"/>
  <c r="I56" i="1"/>
  <c r="J56" i="1" s="1"/>
  <c r="I55" i="1"/>
  <c r="J55" i="1" s="1"/>
  <c r="I53" i="1"/>
  <c r="J53" i="1" s="1"/>
  <c r="I52" i="1"/>
  <c r="J52" i="1" s="1"/>
  <c r="I51" i="1"/>
  <c r="J51" i="1" s="1"/>
  <c r="I50" i="1"/>
  <c r="J50" i="1" s="1"/>
  <c r="I49" i="1"/>
  <c r="J49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3" i="1"/>
  <c r="J23" i="1" s="1"/>
  <c r="I22" i="1"/>
  <c r="J22" i="1" s="1"/>
  <c r="I21" i="1"/>
  <c r="J21" i="1" s="1"/>
  <c r="I20" i="1"/>
  <c r="J20" i="1" s="1"/>
  <c r="J204" i="1"/>
  <c r="I155" i="1" l="1"/>
  <c r="J155" i="1" s="1"/>
  <c r="I196" i="1"/>
  <c r="J196" i="1" s="1"/>
  <c r="I192" i="1"/>
  <c r="J192" i="1" s="1"/>
  <c r="I189" i="1"/>
  <c r="J189" i="1" s="1"/>
  <c r="I185" i="1"/>
  <c r="J185" i="1" s="1"/>
  <c r="I148" i="1"/>
  <c r="J148" i="1" s="1"/>
  <c r="I128" i="1"/>
  <c r="J128" i="1" s="1"/>
  <c r="I122" i="1"/>
  <c r="J122" i="1" s="1"/>
  <c r="I116" i="1"/>
  <c r="J116" i="1" s="1"/>
  <c r="I110" i="1"/>
  <c r="J110" i="1" s="1"/>
  <c r="I103" i="1"/>
  <c r="J103" i="1" s="1"/>
  <c r="I96" i="1"/>
  <c r="J96" i="1" s="1"/>
  <c r="I90" i="1"/>
  <c r="J90" i="1" s="1"/>
  <c r="I83" i="1"/>
  <c r="J83" i="1" s="1"/>
  <c r="I79" i="1"/>
  <c r="J79" i="1" s="1"/>
  <c r="I73" i="1"/>
  <c r="J73" i="1" s="1"/>
  <c r="I65" i="1"/>
  <c r="J65" i="1" s="1"/>
  <c r="I60" i="1"/>
  <c r="J60" i="1" s="1"/>
  <c r="I54" i="1"/>
  <c r="J54" i="1" s="1"/>
  <c r="I48" i="1"/>
  <c r="J48" i="1" s="1"/>
  <c r="I32" i="1"/>
  <c r="J32" i="1" s="1"/>
  <c r="I24" i="1"/>
  <c r="J24" i="1" s="1"/>
  <c r="I19" i="1"/>
  <c r="J19" i="1" s="1"/>
  <c r="I188" i="1" l="1"/>
  <c r="J188" i="1" s="1"/>
  <c r="I154" i="1"/>
  <c r="J154" i="1" s="1"/>
  <c r="I115" i="1"/>
  <c r="J115" i="1" s="1"/>
  <c r="I95" i="1"/>
  <c r="J95" i="1" s="1"/>
  <c r="I82" i="1"/>
  <c r="J82" i="1" s="1"/>
  <c r="I72" i="1"/>
  <c r="J72" i="1" s="1"/>
  <c r="I47" i="1"/>
  <c r="J47" i="1" s="1"/>
  <c r="I18" i="1" l="1"/>
  <c r="J18" i="1" s="1"/>
  <c r="K15" i="1" s="1"/>
  <c r="K64" i="1" l="1"/>
  <c r="K63" i="1"/>
  <c r="K62" i="1"/>
  <c r="K59" i="1"/>
  <c r="K58" i="1"/>
  <c r="K57" i="1"/>
  <c r="K56" i="1"/>
  <c r="K51" i="1"/>
  <c r="K44" i="1"/>
  <c r="K38" i="1"/>
  <c r="K30" i="1"/>
  <c r="K29" i="1"/>
  <c r="K28" i="1"/>
  <c r="K27" i="1"/>
  <c r="K26" i="1"/>
  <c r="K23" i="1"/>
  <c r="K22" i="1"/>
  <c r="K21" i="1"/>
  <c r="K184" i="1"/>
  <c r="K180" i="1"/>
  <c r="K178" i="1"/>
  <c r="K175" i="1"/>
  <c r="K172" i="1"/>
  <c r="K168" i="1"/>
  <c r="K165" i="1"/>
  <c r="K160" i="1"/>
  <c r="K157" i="1"/>
  <c r="K153" i="1"/>
  <c r="K145" i="1"/>
  <c r="K142" i="1"/>
  <c r="K139" i="1"/>
  <c r="K135" i="1"/>
  <c r="K132" i="1"/>
  <c r="K126" i="1"/>
  <c r="K124" i="1"/>
  <c r="K119" i="1"/>
  <c r="K113" i="1"/>
  <c r="K109" i="1"/>
  <c r="K106" i="1"/>
  <c r="K101" i="1"/>
  <c r="K94" i="1"/>
  <c r="K86" i="1"/>
  <c r="K76" i="1"/>
  <c r="K70" i="1"/>
  <c r="K53" i="1"/>
  <c r="K45" i="1"/>
  <c r="K40" i="1"/>
  <c r="K34" i="1"/>
  <c r="K191" i="1"/>
  <c r="K181" i="1"/>
  <c r="K177" i="1"/>
  <c r="K173" i="1"/>
  <c r="K171" i="1"/>
  <c r="K167" i="1"/>
  <c r="K164" i="1"/>
  <c r="K162" i="1"/>
  <c r="K159" i="1"/>
  <c r="K156" i="1"/>
  <c r="K151" i="1"/>
  <c r="K147" i="1"/>
  <c r="K144" i="1"/>
  <c r="K141" i="1"/>
  <c r="K138" i="1"/>
  <c r="K136" i="1"/>
  <c r="K133" i="1"/>
  <c r="K130" i="1"/>
  <c r="K125" i="1"/>
  <c r="K120" i="1"/>
  <c r="K112" i="1"/>
  <c r="K108" i="1"/>
  <c r="K105" i="1"/>
  <c r="K100" i="1"/>
  <c r="K98" i="1"/>
  <c r="K93" i="1"/>
  <c r="K89" i="1"/>
  <c r="K85" i="1"/>
  <c r="K78" i="1"/>
  <c r="K69" i="1"/>
  <c r="K52" i="1"/>
  <c r="K46" i="1"/>
  <c r="K41" i="1"/>
  <c r="K35" i="1"/>
  <c r="K87" i="1"/>
  <c r="K75" i="1"/>
  <c r="K68" i="1"/>
  <c r="K50" i="1"/>
  <c r="K43" i="1"/>
  <c r="K37" i="1"/>
  <c r="K39" i="1"/>
  <c r="K201" i="1"/>
  <c r="K200" i="1"/>
  <c r="K199" i="1"/>
  <c r="K198" i="1"/>
  <c r="K195" i="1"/>
  <c r="K194" i="1"/>
  <c r="K187" i="1"/>
  <c r="K183" i="1"/>
  <c r="K182" i="1"/>
  <c r="K179" i="1"/>
  <c r="K176" i="1"/>
  <c r="K174" i="1"/>
  <c r="K170" i="1"/>
  <c r="K169" i="1"/>
  <c r="K166" i="1"/>
  <c r="K163" i="1"/>
  <c r="K161" i="1"/>
  <c r="K158" i="1"/>
  <c r="K152" i="1"/>
  <c r="K150" i="1"/>
  <c r="K146" i="1"/>
  <c r="K143" i="1"/>
  <c r="K140" i="1"/>
  <c r="K137" i="1"/>
  <c r="K134" i="1"/>
  <c r="K131" i="1"/>
  <c r="K127" i="1"/>
  <c r="K121" i="1"/>
  <c r="K118" i="1"/>
  <c r="K114" i="1"/>
  <c r="K107" i="1"/>
  <c r="K102" i="1"/>
  <c r="K99" i="1"/>
  <c r="K92" i="1"/>
  <c r="K88" i="1"/>
  <c r="K81" i="1"/>
  <c r="K77" i="1"/>
  <c r="K71" i="1"/>
  <c r="K67" i="1"/>
  <c r="K42" i="1"/>
  <c r="K36" i="1"/>
  <c r="K31" i="1"/>
  <c r="K197" i="1"/>
  <c r="K196" i="1"/>
  <c r="K193" i="1"/>
  <c r="K192" i="1"/>
  <c r="K190" i="1"/>
  <c r="K186" i="1"/>
  <c r="K185" i="1"/>
  <c r="K123" i="1"/>
  <c r="K122" i="1"/>
  <c r="K110" i="1"/>
  <c r="K91" i="1"/>
  <c r="K90" i="1"/>
  <c r="K84" i="1"/>
  <c r="K80" i="1"/>
  <c r="K79" i="1"/>
  <c r="K74" i="1"/>
  <c r="K65" i="1"/>
  <c r="K66" i="1"/>
  <c r="K61" i="1"/>
  <c r="K60" i="1"/>
  <c r="K55" i="1"/>
  <c r="K54" i="1"/>
  <c r="K49" i="1"/>
  <c r="K33" i="1"/>
  <c r="K32" i="1"/>
  <c r="K24" i="1"/>
  <c r="K25" i="1"/>
  <c r="K20" i="1"/>
  <c r="K149" i="1"/>
  <c r="K128" i="1"/>
  <c r="K111" i="1"/>
  <c r="K104" i="1"/>
  <c r="K103" i="1"/>
  <c r="K97" i="1"/>
  <c r="K129" i="1"/>
  <c r="K117" i="1"/>
  <c r="K148" i="1"/>
  <c r="K189" i="1"/>
  <c r="K188" i="1"/>
  <c r="K154" i="1"/>
  <c r="K155" i="1"/>
  <c r="K115" i="1"/>
  <c r="K96" i="1"/>
  <c r="K116" i="1"/>
  <c r="K95" i="1"/>
  <c r="K83" i="1"/>
  <c r="K82" i="1"/>
  <c r="K73" i="1"/>
  <c r="K72" i="1"/>
  <c r="K48" i="1"/>
  <c r="K47" i="1"/>
  <c r="K19" i="1"/>
  <c r="K18" i="1"/>
  <c r="J205" i="1"/>
</calcChain>
</file>

<file path=xl/sharedStrings.xml><?xml version="1.0" encoding="utf-8"?>
<sst xmlns="http://schemas.openxmlformats.org/spreadsheetml/2006/main" count="881" uniqueCount="511">
  <si>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</si>
  <si>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</si>
  <si>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</si>
  <si>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</si>
  <si>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</si>
  <si>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</si>
  <si>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</si>
  <si>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</si>
  <si>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</si>
  <si>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</si>
  <si>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</si>
  <si>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</si>
  <si>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</si>
  <si>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</si>
  <si>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/>
  </si>
  <si>
    <t xml:space="preserve"> 1.1 </t>
  </si>
  <si>
    <t>m²</t>
  </si>
  <si>
    <t>CPOS/CDHU</t>
  </si>
  <si>
    <t>BDI (%)</t>
  </si>
  <si>
    <t>FINALIDADE: SAUDE</t>
  </si>
  <si>
    <t xml:space="preserve"> 1.1.1 </t>
  </si>
  <si>
    <t xml:space="preserve"> 1.1.2 </t>
  </si>
  <si>
    <t xml:space="preserve"> 1.1.3 </t>
  </si>
  <si>
    <t xml:space="preserve"> 1.1.4 </t>
  </si>
  <si>
    <t xml:space="preserve"> 1.2 </t>
  </si>
  <si>
    <t xml:space="preserve"> 1.2.1 </t>
  </si>
  <si>
    <t xml:space="preserve"> 1.2.2 </t>
  </si>
  <si>
    <t xml:space="preserve"> 1.2.3 </t>
  </si>
  <si>
    <t xml:space="preserve"> 1.2.4 </t>
  </si>
  <si>
    <t xml:space="preserve"> 1.2.6 </t>
  </si>
  <si>
    <t xml:space="preserve"> 1.2.7 </t>
  </si>
  <si>
    <t>m³</t>
  </si>
  <si>
    <t xml:space="preserve"> 02.08.040 </t>
  </si>
  <si>
    <t>Placa em lona com impressão digital e requadro em metalon</t>
  </si>
  <si>
    <t xml:space="preserve"> 02.02.150 </t>
  </si>
  <si>
    <t>Locação de container tipo depósito - área mínima de 13,80 m²</t>
  </si>
  <si>
    <t>UNMES</t>
  </si>
  <si>
    <t xml:space="preserve"> 1.3 </t>
  </si>
  <si>
    <t xml:space="preserve"> 02.03.120 </t>
  </si>
  <si>
    <t>Tapume fixo para fechamento de áreas, com portão</t>
  </si>
  <si>
    <t xml:space="preserve"> 1.4 </t>
  </si>
  <si>
    <t xml:space="preserve"> 90776 </t>
  </si>
  <si>
    <t>SINAPI</t>
  </si>
  <si>
    <t>ENCARREGADO GERAL COM ENCARGOS COMPLEMENTARES</t>
  </si>
  <si>
    <t>H</t>
  </si>
  <si>
    <t>AMPLIAÇÃO - ANEXO FRENTE</t>
  </si>
  <si>
    <t>Demolições e Retiradas</t>
  </si>
  <si>
    <t xml:space="preserve"> 04.09.140 </t>
  </si>
  <si>
    <t>Retirada de poste ou sistema de sustentação para alambrado ou fechamento</t>
  </si>
  <si>
    <t>UN</t>
  </si>
  <si>
    <t xml:space="preserve"> 104802 </t>
  </si>
  <si>
    <t xml:space="preserve"> 03.01.020 </t>
  </si>
  <si>
    <t>Demolição manual de concreto simples</t>
  </si>
  <si>
    <t xml:space="preserve"> 100328 </t>
  </si>
  <si>
    <t>RETIRADA E RECOLOCAÇÃO DE TELHA CERÂMICA DE ENCAIXE, COM ATÉ DUAS ÁGUAS, INCLUSO IÇAMENTO. AF_07/2019</t>
  </si>
  <si>
    <t xml:space="preserve"> 03.02.040 </t>
  </si>
  <si>
    <t>Demolição manual de alvenaria de elevação ou elemento vazado, incluindo revestimento</t>
  </si>
  <si>
    <t xml:space="preserve"> 05.07.050 </t>
  </si>
  <si>
    <t>Remoção de entulho de obra com caçamba metálica - material volumoso e misturado por alvenaria, terra, madeira, papel, plástico e metal</t>
  </si>
  <si>
    <t xml:space="preserve"> 02.10.020 </t>
  </si>
  <si>
    <t>Locação de obra de edificação</t>
  </si>
  <si>
    <t>Infraestrutura</t>
  </si>
  <si>
    <t xml:space="preserve"> 12.05.010 </t>
  </si>
  <si>
    <t>Taxa de mobilização e desmobilização de equipamentos para execução de estaca escavada</t>
  </si>
  <si>
    <t>TX</t>
  </si>
  <si>
    <t xml:space="preserve"> 12.05.020 </t>
  </si>
  <si>
    <t>Estaca escavada mecanicamente, diâmetro de 25 cm até 20 t</t>
  </si>
  <si>
    <t>M</t>
  </si>
  <si>
    <t xml:space="preserve"> 06.02.020 </t>
  </si>
  <si>
    <t>Escavação manual em solo de 1ª e 2ª categoria em vala ou cava até 1,5 m</t>
  </si>
  <si>
    <t xml:space="preserve"> 101616 </t>
  </si>
  <si>
    <t>PREPARO DE FUNDO DE VALA COM LARGURA MENOR QUE 1,5 M (ACERTO DO SOLO NATURAL), EM LOCAL COM NÍVEL BAIXO DE INTERFERÊNCIA. AF_01/2026</t>
  </si>
  <si>
    <t xml:space="preserve"> 11.18.040 </t>
  </si>
  <si>
    <t>Lastro de pedra britada</t>
  </si>
  <si>
    <t xml:space="preserve"> 96536 </t>
  </si>
  <si>
    <t>FABRICAÇÃO, MONTAGEM E DESMONTAGEM DE FÔRMA PARA VIGA BALDRAME, EM MADEIRA SERRADA, E=25 MM, 4 UTILIZAÇÕES. AF_01/2024</t>
  </si>
  <si>
    <t xml:space="preserve"> 10.01.040 </t>
  </si>
  <si>
    <t>Armadura em barra de aço CA-50 (A ou B) fyk = 500 MPa</t>
  </si>
  <si>
    <t>KG</t>
  </si>
  <si>
    <t xml:space="preserve"> 10.01.060 </t>
  </si>
  <si>
    <t>Armadura em barra de aço CA-60 (A ou B) fyk = 600 MPa</t>
  </si>
  <si>
    <t xml:space="preserve"> 11.16.040 </t>
  </si>
  <si>
    <t>Lançamento e adensamento de concreto ou massa em fundação</t>
  </si>
  <si>
    <t xml:space="preserve"> 14.01.020 </t>
  </si>
  <si>
    <t>Alvenaria de embasamento em tijolo maciço comum</t>
  </si>
  <si>
    <t xml:space="preserve"> 32.17.030 </t>
  </si>
  <si>
    <t>Impermeabilização em argamassa polimérica para umidade e água de percolação</t>
  </si>
  <si>
    <t xml:space="preserve"> 06.11.040 </t>
  </si>
  <si>
    <t>Reaterro manual apiloado sem controle de compactação</t>
  </si>
  <si>
    <t xml:space="preserve"> 06.12.020 </t>
  </si>
  <si>
    <t>Aterro manual apiloado de área interna com maço de 30 kg</t>
  </si>
  <si>
    <t>Estrutura</t>
  </si>
  <si>
    <t>Pilares</t>
  </si>
  <si>
    <t xml:space="preserve"> 92413 </t>
  </si>
  <si>
    <t>MONTAGEM E DESMONTAGEM DE FÔRMA DE PILARES RETANGULARES E ESTRUTURAS SIMILARES, PÉ-DIREITO SIMPLES, EM MADEIRA SERRADA, 4 UTILIZAÇÕES. AF_09/2020</t>
  </si>
  <si>
    <t xml:space="preserve"> 11.01.130 </t>
  </si>
  <si>
    <t>Concreto usinado, fck = 25 MPa</t>
  </si>
  <si>
    <t xml:space="preserve"> 11.16.060 </t>
  </si>
  <si>
    <t>Lançamento e adensamento de concreto ou massa em estrutura</t>
  </si>
  <si>
    <t>Vigas</t>
  </si>
  <si>
    <t xml:space="preserve"> 92448 </t>
  </si>
  <si>
    <t>MONTAGEM E DESMONTAGEM DE FÔRMA DE VIGA, ESCORAMENTO COM PONTALETE DE MADEIRA, PÉ-DIREITO SIMPLES, EM MADEIRA SERRADA, 4 UTILIZAÇÕES. AF_09/2020</t>
  </si>
  <si>
    <t>Laje</t>
  </si>
  <si>
    <t xml:space="preserve"> 13.01.130 </t>
  </si>
  <si>
    <t>Laje pré-fabricada mista vigota treliçada/lajota cerâmica - LT 12 (8+4) e capa com concreto de 25 MPa</t>
  </si>
  <si>
    <t xml:space="preserve"> 14.04.210 </t>
  </si>
  <si>
    <t>Alvenaria de bloco cerâmico de vedação de 14 cm</t>
  </si>
  <si>
    <t xml:space="preserve"> 14.04.200 </t>
  </si>
  <si>
    <t>Alvenaria de bloco cerâmico de vedação de 9 cm</t>
  </si>
  <si>
    <t xml:space="preserve"> 14.20.010 </t>
  </si>
  <si>
    <t>Vergas, contravergas e pilaretes de concreto armado</t>
  </si>
  <si>
    <t>Alvenaria de bloco cerâmico de vedação de 9 cm - Platibanda</t>
  </si>
  <si>
    <t>Vergas, contravergas e pilaretes de concreto armado - Platibanda</t>
  </si>
  <si>
    <t xml:space="preserve"> 32.08.050 </t>
  </si>
  <si>
    <t>Junta estrutural com perfilado termoplástico em PVC, perfil O-12</t>
  </si>
  <si>
    <t>Revestimentos - Paredes e Teto</t>
  </si>
  <si>
    <t>Interno</t>
  </si>
  <si>
    <t xml:space="preserve"> 17.02.020 </t>
  </si>
  <si>
    <t>Chapisco</t>
  </si>
  <si>
    <t xml:space="preserve"> 17.02.140 </t>
  </si>
  <si>
    <t>Emboço desempenado com espuma de poliéster</t>
  </si>
  <si>
    <t xml:space="preserve"> 19.01.062 </t>
  </si>
  <si>
    <t>Peitoril em granito, espessura de 2 cm e largura até 20 cm, acabamento polido</t>
  </si>
  <si>
    <t xml:space="preserve"> 19.01.064 </t>
  </si>
  <si>
    <t>Peitoril em granito, espessura de 2 cm e largura de 21 cm até 30 cm, acabamento polido</t>
  </si>
  <si>
    <t>Externos</t>
  </si>
  <si>
    <t>Esquadrias</t>
  </si>
  <si>
    <t>Portas</t>
  </si>
  <si>
    <t xml:space="preserve"> 94807 </t>
  </si>
  <si>
    <t xml:space="preserve"> 25.02.040 </t>
  </si>
  <si>
    <t>Porta de entrada de correr em alumínio anodizado, sob medida</t>
  </si>
  <si>
    <t xml:space="preserve"> 25.02.221 </t>
  </si>
  <si>
    <t>Porta de correr em alumínio com veneziana e vidro - cor branca</t>
  </si>
  <si>
    <t xml:space="preserve"> 25.02.110 </t>
  </si>
  <si>
    <t>Porta veneziana de abrir em alumínio, sob medida</t>
  </si>
  <si>
    <t xml:space="preserve"> 26.02.020 </t>
  </si>
  <si>
    <t>Vidro temperado incolor de 6 mm</t>
  </si>
  <si>
    <t xml:space="preserve"> 25.02.070 </t>
  </si>
  <si>
    <t>Portinhola de abrir veneziana em alumínio anodizado - linha comercial</t>
  </si>
  <si>
    <t>Janelas</t>
  </si>
  <si>
    <t xml:space="preserve"> 25.01.040 </t>
  </si>
  <si>
    <t>Caixilho em alumínio basculante, sob medida</t>
  </si>
  <si>
    <t xml:space="preserve"> 24.01.070 </t>
  </si>
  <si>
    <t>Caixilho em aço de correr, sob medida</t>
  </si>
  <si>
    <t xml:space="preserve"> 105813 </t>
  </si>
  <si>
    <t>JANELA DE AÇO TIPO MAXIMO-AR, PINT. ANTICORROSIVA, COM BATENTE/REQUADRO, SEM VIDRO, COM GRADE, 1 FL, FIXAÇÃO COM ARGAMASSA, EXCLUSIVE CONTRAMARCO - FORNECIMENTO E INSTALAÇÃO. AF_11/2024</t>
  </si>
  <si>
    <t>Pisos</t>
  </si>
  <si>
    <t>Pisos Internos</t>
  </si>
  <si>
    <t xml:space="preserve"> 97084 </t>
  </si>
  <si>
    <t xml:space="preserve"> 94991 </t>
  </si>
  <si>
    <t>EXECUÇÃO DE PISO DE CONCRETO COM CONCRETO MOLDADO IN LOCO, USINADO C20, ACABAMENTO CONVENCIONAL, NÃO ARMADO. AF_08/2022</t>
  </si>
  <si>
    <t xml:space="preserve"> 87262 </t>
  </si>
  <si>
    <t>REVESTIMENTO CERÂMICO PARA PISO COM PLACAS TIPO PORCELANATO DE DIMENSÕES 60X60 CM APLICADA EM AMBIENTES DE ÁREA ENTRE 5 M² E 10 M². AF_02/2023_PE</t>
  </si>
  <si>
    <t xml:space="preserve"> 18.08.180 </t>
  </si>
  <si>
    <t>Rodapé em porcelanato técnico polido para área interna e ambiente de médio tráfego, grupo de absorção BIa, assentado com argamassa colante industrializada, rejuntado</t>
  </si>
  <si>
    <t>Soleira em granito, espessura de 2 cm e largura até 20 cm, acabamento polido</t>
  </si>
  <si>
    <t>Pisos Externos</t>
  </si>
  <si>
    <t>EXECUÇÃO DE PASSEIO (CALÇADA) OU PISO DE CONCRETO COM CONCRETO MOLDADO IN LOCO, USINADO C20, ACABAMENTO CONVENCIONAL, NÃO ARMADO. AF_08/2022</t>
  </si>
  <si>
    <t xml:space="preserve"> 54.06.040 </t>
  </si>
  <si>
    <t>Guia pré-moldada reta tipo PMSP 100 - fck 25 MPa</t>
  </si>
  <si>
    <t xml:space="preserve"> 30.04.070 </t>
  </si>
  <si>
    <t>Rejuntamento de piso em ladrilho hidráulico (25x25cm) com argamassa industrializada para rejunte, juntas de 2 mm</t>
  </si>
  <si>
    <t xml:space="preserve"> 30.04.034 </t>
  </si>
  <si>
    <t>Piso em ladrilho hidráulico podotátil várias cores, assentado com argamassa mista</t>
  </si>
  <si>
    <t>Cobertura</t>
  </si>
  <si>
    <t xml:space="preserve"> 15.03.030 </t>
  </si>
  <si>
    <t>Fornecimento e montagem de estrutura em aço ASTM-A36, sem pintura</t>
  </si>
  <si>
    <t xml:space="preserve"> 16.13.070 </t>
  </si>
  <si>
    <t xml:space="preserve"> 16.33.082 </t>
  </si>
  <si>
    <t>Calha, rufo, afins em chapa galvanizada nº 26 - corte 0,33 m</t>
  </si>
  <si>
    <t>Instalações Hidrossanitárias</t>
  </si>
  <si>
    <t>Rede - Água Fria</t>
  </si>
  <si>
    <t xml:space="preserve"> 46.01.020 </t>
  </si>
  <si>
    <t>Tubo de PVC rígido soldável marrom, DN= 25 mm, (3/4´), inclusive conexões</t>
  </si>
  <si>
    <t xml:space="preserve"> 46.01.050 </t>
  </si>
  <si>
    <t>Tubo de PVC rígido soldável marrom, DN= 50 mm, (1 1/2´), inclusive conexões</t>
  </si>
  <si>
    <t xml:space="preserve"> 46.01.060 </t>
  </si>
  <si>
    <t>Tubo de PVC rígido soldável marrom, DN= 60 mm, (2´), inclusive conexões</t>
  </si>
  <si>
    <t xml:space="preserve"> 94497 </t>
  </si>
  <si>
    <t>REGISTRO DE GAVETA BRUTO, LATÃO, ROSCÁVEL, 1 1/2" - FORNECIMENTO E INSTALAÇÃO. AF_08/2021</t>
  </si>
  <si>
    <t xml:space="preserve"> 47.02.020 </t>
  </si>
  <si>
    <t>Registro de gaveta em latão fundido cromado com canopla, DN= 3/4´ - linha especial</t>
  </si>
  <si>
    <t>Rede - Esgoto</t>
  </si>
  <si>
    <t xml:space="preserve"> 46.02.010 </t>
  </si>
  <si>
    <t>Tubo de PVC rígido branco, pontas lisas, soldável, linha esgoto série normal, DN= 40 mm, inclusive conexões</t>
  </si>
  <si>
    <t xml:space="preserve"> 46.02.050 </t>
  </si>
  <si>
    <t>Tubo de PVC rígido branco PxB com virola e anel de borracha, linha esgoto série normal, DN= 50 mm, inclusive conexões</t>
  </si>
  <si>
    <t xml:space="preserve"> 46.02.070 </t>
  </si>
  <si>
    <t>Tubo de PVC rígido branco PxB com virola e anel de borracha, linha esgoto série normal, DN= 100 mm, inclusive conexões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</si>
  <si>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</si>
  <si>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</si>
  <si>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49.01.030 </t>
  </si>
  <si>
    <t>Caixa sifonada de PVC rígido de 150 x 150 x 50 mm, com grelha</t>
  </si>
  <si>
    <t>Sanitário Acessível</t>
  </si>
  <si>
    <t xml:space="preserve"> 95471 </t>
  </si>
  <si>
    <t>BACIA SANITÁRIA EM LOUÇA BRANCA PARA PCD SEM FURO FRONTAL, COM TUBO DE LIGAÇÃO CROMADO, SEM ASSENTO - FORNECIMENTO E INSTALAÇÃO. AF_02/2026_PS</t>
  </si>
  <si>
    <t xml:space="preserve"> 100849 </t>
  </si>
  <si>
    <t>ASSENTO SANITÁRIO CONVENCIONAL - FORNECIMENTO E INSTALAÇÃO. AF_02/2026</t>
  </si>
  <si>
    <t xml:space="preserve"> 30.01.030 </t>
  </si>
  <si>
    <t>Barra de apoio reta, para pessoas com mobilidade reduzida, em tubo de aço inoxidável de 1 1/2´ x 800 mm</t>
  </si>
  <si>
    <t xml:space="preserve"> 44.01.240 </t>
  </si>
  <si>
    <t>Lavatório em louça com coluna suspensa</t>
  </si>
  <si>
    <t xml:space="preserve"> 44.03.300 </t>
  </si>
  <si>
    <t>Torneira clínica com volante tipo alavanca</t>
  </si>
  <si>
    <t xml:space="preserve"> 44.20.110 </t>
  </si>
  <si>
    <t>Engate flexível de PVC DN= 1/2´</t>
  </si>
  <si>
    <t xml:space="preserve"> 44.20.240 </t>
  </si>
  <si>
    <t xml:space="preserve"> 44.20.650 </t>
  </si>
  <si>
    <t>Válvula de metal cromado de 1´</t>
  </si>
  <si>
    <t xml:space="preserve"> 30.01.120 </t>
  </si>
  <si>
    <t>Barra de apoio reta, para pessoas com mobilidade reduzida, em tubo de aço inoxidável de 1 1/4´ x 400 mm</t>
  </si>
  <si>
    <t xml:space="preserve"> 30.01.061 </t>
  </si>
  <si>
    <t>Barra de apoio lateral para lavatório, para pessoas com mobilidade reduzida, em tubo de aço inoxidável de 1.1/4", comprimento 25 a 30 cm</t>
  </si>
  <si>
    <t xml:space="preserve"> 44.03.920 </t>
  </si>
  <si>
    <t>Ducha higiênica com registro</t>
  </si>
  <si>
    <t xml:space="preserve"> 44.03.180 </t>
  </si>
  <si>
    <t>Dispenser toalheiro em ABS, para folhas</t>
  </si>
  <si>
    <t xml:space="preserve"> 44.03.130 </t>
  </si>
  <si>
    <t>Saboneteira tipo dispenser, para refil de 800 ml</t>
  </si>
  <si>
    <t xml:space="preserve"> 44.03.050 </t>
  </si>
  <si>
    <t>Dispenser papel higiênico em ABS para rolão 300 / 600 m, com visor</t>
  </si>
  <si>
    <t xml:space="preserve"> 44.03.090 </t>
  </si>
  <si>
    <t>Cabide cromado para banheiro</t>
  </si>
  <si>
    <t xml:space="preserve"> 26.04.010 </t>
  </si>
  <si>
    <t>Espelho em vidro cristal liso, espessura de 4 mm</t>
  </si>
  <si>
    <t xml:space="preserve"> 44.04.030 </t>
  </si>
  <si>
    <t>Prateleira em granito com espessura de 2 cm</t>
  </si>
  <si>
    <t xml:space="preserve"> 30.06.061 </t>
  </si>
  <si>
    <t>CJ</t>
  </si>
  <si>
    <t>Pluviais e Drenagem</t>
  </si>
  <si>
    <t xml:space="preserve"> 46.02.060 </t>
  </si>
  <si>
    <t>Tubo de PVC rígido branco PxB com virola e anel de borracha, linha esgoto série normal, DN= 75 mm, inclusive conexões</t>
  </si>
  <si>
    <t xml:space="preserve"> 106004 </t>
  </si>
  <si>
    <t>EXECUÇÃO DE CANALETA DE CONCRETO ARMADO MOLDADA IN LOCO, ESPESSURA DE 0,1 M, GEOMETRIA QUADRADA, COM DIMENSÕES INTERNAS: L=0,20 M; H=0,20 M. AF_05/2025</t>
  </si>
  <si>
    <t xml:space="preserve"> 49.06.020 </t>
  </si>
  <si>
    <t>Grelha em ferro fundido para caixas e canaletas</t>
  </si>
  <si>
    <t xml:space="preserve"> 46.01.030 </t>
  </si>
  <si>
    <t>Tubo de PVC rígido soldável marrom, DN= 32 mm, (1´), inclusive conexões</t>
  </si>
  <si>
    <t>Instalações Elétricas e Lógica</t>
  </si>
  <si>
    <t>Instalações Elétricas</t>
  </si>
  <si>
    <t xml:space="preserve"> 38.19.030 </t>
  </si>
  <si>
    <t>Eletroduto de PVC corrugado flexível leve, diâmetro externo de 25 mm</t>
  </si>
  <si>
    <t xml:space="preserve"> 97668 </t>
  </si>
  <si>
    <t xml:space="preserve"> 40.07.010 </t>
  </si>
  <si>
    <t>Caixa em PVC de 4´ x 2´</t>
  </si>
  <si>
    <t xml:space="preserve"> 40.07.040 </t>
  </si>
  <si>
    <t>Caixa em PVC octogonal de 4´ x 4´</t>
  </si>
  <si>
    <t xml:space="preserve"> 40.02.060 </t>
  </si>
  <si>
    <t>Caixa de passagem em chapa, com tampa parafusada, 200 x 200 x 100 mm</t>
  </si>
  <si>
    <t xml:space="preserve"> 37.17.090 </t>
  </si>
  <si>
    <t>Dispositivo diferencial residual de 63 A x 30 mA - 4 polos</t>
  </si>
  <si>
    <t xml:space="preserve"> 42.05.200 </t>
  </si>
  <si>
    <t>Haste de aterramento de 5/8" x 2,4 m</t>
  </si>
  <si>
    <t xml:space="preserve"> 42.05.160 </t>
  </si>
  <si>
    <t>Conector olhal cabo/haste de 5/8´</t>
  </si>
  <si>
    <t xml:space="preserve"> 39.04.050 </t>
  </si>
  <si>
    <t>Cabo de cobre nu, têmpera mole, classe 2, de 16 mm²</t>
  </si>
  <si>
    <t xml:space="preserve"> 064058 </t>
  </si>
  <si>
    <t>SBC</t>
  </si>
  <si>
    <t>QUADRO DISTRIBUICAO 12 DISJUNTORES+BARRAMENTO</t>
  </si>
  <si>
    <t xml:space="preserve"> 39.02.010 </t>
  </si>
  <si>
    <t>Cabo de cobre de 1,5 mm², isolamento 750 V - isolação em PVC 70°C</t>
  </si>
  <si>
    <t xml:space="preserve"> 39.02.016 </t>
  </si>
  <si>
    <t>Cabo de cobre de 2,5 mm², isolamento 750 V - isolação em PVC 70°C</t>
  </si>
  <si>
    <t xml:space="preserve"> 39.02.030 </t>
  </si>
  <si>
    <t>Cabo de cobre de 6 mm², isolamento 750 V - isolação em PVC 70°C</t>
  </si>
  <si>
    <t xml:space="preserve"> 40.05.020 </t>
  </si>
  <si>
    <t>Interruptor com 1 tecla simples e placa</t>
  </si>
  <si>
    <t xml:space="preserve"> 40.04.480 </t>
  </si>
  <si>
    <t>Conjunto 1 interruptor simples e 1 tomada 2P+T de 10 A, completo</t>
  </si>
  <si>
    <t xml:space="preserve"> 40.05.120 </t>
  </si>
  <si>
    <t>Interruptor com 2 teclas, 1 simples, 1 paralelo e placa</t>
  </si>
  <si>
    <t xml:space="preserve"> 40.05.100 </t>
  </si>
  <si>
    <t>Interruptor com 2 teclas paralelo e placa</t>
  </si>
  <si>
    <t xml:space="preserve"> 40.05.160 </t>
  </si>
  <si>
    <t>Interruptor com 3 teclas, 1 simples, 2 paralelo e placa</t>
  </si>
  <si>
    <t xml:space="preserve"> 40.04.450 </t>
  </si>
  <si>
    <t>Tomada 2P+T de 10 A - 250 V, completa</t>
  </si>
  <si>
    <t xml:space="preserve"> 41.14.090 </t>
  </si>
  <si>
    <t>Luminária retangular de sobrepor tipo calha fechada, com difusor translúcido, para 2 lâmpadas fluorescentes de 28 W/32 W/36 W/54 W</t>
  </si>
  <si>
    <t xml:space="preserve"> 41.02.551 </t>
  </si>
  <si>
    <t>Lâmpada LED tubular T8 com base G13, de 1850 até 2000 Im - 18 a 20 W</t>
  </si>
  <si>
    <t xml:space="preserve"> 41.20.080 </t>
  </si>
  <si>
    <t>Plafon plástico e/ou PVC para acabamento de ponto de luz, com soquete E-27 para lâmpada fluorescente compacta</t>
  </si>
  <si>
    <t xml:space="preserve"> 41.02.580 </t>
  </si>
  <si>
    <t>Lâmpada LED 13,5W, com base E-27, 1400 até 1510 lm</t>
  </si>
  <si>
    <t xml:space="preserve"> 41.31.101 </t>
  </si>
  <si>
    <t>Projetor LED retangular, potência de 30 W, fluxo luminoso de 2250 a 2400 lm, temperatura cor 6.500 K, bivolt</t>
  </si>
  <si>
    <t xml:space="preserve"> 38.19.220 </t>
  </si>
  <si>
    <t>Eletroduto de PVC corrugado flexível reforçado, diâmetro externo de 32 mm</t>
  </si>
  <si>
    <t xml:space="preserve"> 43.20.130 </t>
  </si>
  <si>
    <t>Caixa de passagem para condicionamento de ar tipo Split, com saída de dreno único na vertical - 39 x 22 x 6 cm</t>
  </si>
  <si>
    <t xml:space="preserve"> 39.21.231 </t>
  </si>
  <si>
    <t>Cabo de cobre flexível de 3 x 2,5 mm², isolamento 0,6/1 kV - isolação HEPR 90°C</t>
  </si>
  <si>
    <t xml:space="preserve"> 97327 </t>
  </si>
  <si>
    <t>TUBO EM COBRE FLEXÍVEL, DN 1/4", COM ISOLAMENTO, INSTALADO EM RAMAL DE ALIMENTAÇÃO DE AR-CONDICIONADO - FORNECIMENTO E INSTALAÇÃO. AF_07/2025</t>
  </si>
  <si>
    <t xml:space="preserve"> 97330 </t>
  </si>
  <si>
    <t>TUBO EM COBRE FLEXÍVEL, DN 5/8", COM ISOLAMENTO, INSTALADO EM RAMAL DE ALIMENTAÇÃO DE AR-CONDICIONADO - FORNECIMENTO E INSTALAÇÃO. AF_07/2025</t>
  </si>
  <si>
    <t>Instalações Lógica</t>
  </si>
  <si>
    <t>Pintura</t>
  </si>
  <si>
    <t>Interna</t>
  </si>
  <si>
    <t xml:space="preserve"> 33.02.060 </t>
  </si>
  <si>
    <t>Massa corrida a base de PVA</t>
  </si>
  <si>
    <t xml:space="preserve"> 33.10.050 </t>
  </si>
  <si>
    <t>Tinta acrílica em massa, inclusive preparo</t>
  </si>
  <si>
    <t>Externa</t>
  </si>
  <si>
    <t xml:space="preserve"> 180072 </t>
  </si>
  <si>
    <t>PINTURA ACRILICA EXTERNA 2 DEMAOS COM FUNDO PREPARADOR</t>
  </si>
  <si>
    <t xml:space="preserve"> 102491 </t>
  </si>
  <si>
    <t>PINTURA DE PISO COM TINTA ACRÍLICA, APLICAÇÃO MANUAL, 2 DEMÃOS, INCLUSO FUNDO PREPARADOR. AF_05/2021</t>
  </si>
  <si>
    <t xml:space="preserve"> 100757 </t>
  </si>
  <si>
    <t>PINTURA COM TINTA ALQUÍDICA DE ACABAMENTO (ESMALTE SINTÉTICO ACETINADO) PULVERIZADA SOBRE SUPERFÍCIES METÁLICAS (EXCETO PERFIL) EXECUTADO EM OBRA (02 DEMÃOS). AF_01/2020_PE</t>
  </si>
  <si>
    <t xml:space="preserve"> 55.01.080 </t>
  </si>
  <si>
    <t>Limpeza complementar e especial de peças e aparelhos sanitários</t>
  </si>
  <si>
    <t xml:space="preserve"> 55.01.020 </t>
  </si>
  <si>
    <t>Limpeza final da obra</t>
  </si>
  <si>
    <t xml:space="preserve"> 99810 </t>
  </si>
  <si>
    <t>LIMPEZA DE PISO CERÂMICO/ PORCELANATO/ MÁRMORE/ GRANITO UTILIZANDO DETERGENTE NEUTRO E ESCOVAÇÃO MANUAL. AF_10/2025_PS</t>
  </si>
  <si>
    <t xml:space="preserve"> 99813 </t>
  </si>
  <si>
    <t>LIMPEZA DE REVESTIMENTO CERÂMICO/ MÁRMORE/ GRANITO EM PAREDE UTILIZANDO DETERGENTE NEUTRO E ESCOVAÇÃO MANUAL. AF_10/2025_PS</t>
  </si>
  <si>
    <t>TOTAL SEM BDI (R$)</t>
  </si>
  <si>
    <t>TOTAL COM BDI (R$)</t>
  </si>
  <si>
    <t>Serviços Preliminares</t>
  </si>
  <si>
    <t xml:space="preserve"> 1.2.5 </t>
  </si>
  <si>
    <t xml:space="preserve"> 1.3.1 </t>
  </si>
  <si>
    <t xml:space="preserve"> 1.3.2 </t>
  </si>
  <si>
    <t xml:space="preserve"> 1.3.3 </t>
  </si>
  <si>
    <t xml:space="preserve"> 1.3.4 </t>
  </si>
  <si>
    <t xml:space="preserve"> 1.3.5 </t>
  </si>
  <si>
    <t xml:space="preserve"> 1.3.6 </t>
  </si>
  <si>
    <t xml:space="preserve"> 1.3.7 </t>
  </si>
  <si>
    <t xml:space="preserve"> 1.3.8 </t>
  </si>
  <si>
    <t xml:space="preserve"> 1.3.9 </t>
  </si>
  <si>
    <t xml:space="preserve"> 1.3.10 </t>
  </si>
  <si>
    <t xml:space="preserve"> 1.3.11 </t>
  </si>
  <si>
    <t xml:space="preserve"> 1.3.12 </t>
  </si>
  <si>
    <t xml:space="preserve"> 1.3.13 </t>
  </si>
  <si>
    <t xml:space="preserve"> 1.3.14 </t>
  </si>
  <si>
    <t xml:space="preserve"> 1.4.1 </t>
  </si>
  <si>
    <t xml:space="preserve"> 1.4.1.1 </t>
  </si>
  <si>
    <t xml:space="preserve"> 1.4.1.2 </t>
  </si>
  <si>
    <t xml:space="preserve"> 1.4.1.3 </t>
  </si>
  <si>
    <t xml:space="preserve"> 1.4.1.4 </t>
  </si>
  <si>
    <t xml:space="preserve"> 1.4.1.5 </t>
  </si>
  <si>
    <t xml:space="preserve"> 1.4.2 </t>
  </si>
  <si>
    <t xml:space="preserve"> 1.4.2.1 </t>
  </si>
  <si>
    <t xml:space="preserve"> 1.4.2.2 </t>
  </si>
  <si>
    <t xml:space="preserve"> 1.4.2.3 </t>
  </si>
  <si>
    <t xml:space="preserve"> 1.4.2.4 </t>
  </si>
  <si>
    <t xml:space="preserve"> 1.4.2.5 </t>
  </si>
  <si>
    <t xml:space="preserve"> 1.4.3 </t>
  </si>
  <si>
    <t xml:space="preserve"> 1.4.3.1 </t>
  </si>
  <si>
    <t xml:space="preserve"> 1.4.3.2 </t>
  </si>
  <si>
    <t xml:space="preserve"> 1.4.3.3 </t>
  </si>
  <si>
    <t xml:space="preserve"> 1.4.3.4 </t>
  </si>
  <si>
    <t xml:space="preserve"> 1.5 </t>
  </si>
  <si>
    <t xml:space="preserve"> 1.5.1 </t>
  </si>
  <si>
    <t xml:space="preserve"> 1.5.2 </t>
  </si>
  <si>
    <t xml:space="preserve"> 1.5.3 </t>
  </si>
  <si>
    <t xml:space="preserve"> 1.5.4 </t>
  </si>
  <si>
    <t xml:space="preserve"> 1.5.5 </t>
  </si>
  <si>
    <t xml:space="preserve"> 1.5.6 </t>
  </si>
  <si>
    <t xml:space="preserve"> 1.6 </t>
  </si>
  <si>
    <t xml:space="preserve"> 1.6.1 </t>
  </si>
  <si>
    <t xml:space="preserve"> 1.6.1.1 </t>
  </si>
  <si>
    <t xml:space="preserve"> 1.6.1.2 </t>
  </si>
  <si>
    <t xml:space="preserve"> 1.6.1.3 </t>
  </si>
  <si>
    <t xml:space="preserve"> 1.6.1.4 </t>
  </si>
  <si>
    <t xml:space="preserve"> 1.6.1.5 </t>
  </si>
  <si>
    <t xml:space="preserve"> 1.6.2 </t>
  </si>
  <si>
    <t xml:space="preserve"> 1.6.2.1 </t>
  </si>
  <si>
    <t xml:space="preserve"> 1.6.2.2 </t>
  </si>
  <si>
    <t xml:space="preserve"> 1.7 </t>
  </si>
  <si>
    <t xml:space="preserve"> 1.7.1 </t>
  </si>
  <si>
    <t xml:space="preserve"> 1.7.1.1 </t>
  </si>
  <si>
    <t xml:space="preserve"> 1.7.1.2 </t>
  </si>
  <si>
    <t xml:space="preserve"> 1.7.1.3 </t>
  </si>
  <si>
    <t xml:space="preserve"> 1.7.1.4 </t>
  </si>
  <si>
    <t xml:space="preserve"> 1.7.1.5 </t>
  </si>
  <si>
    <t xml:space="preserve"> 1.7.1.6 </t>
  </si>
  <si>
    <t xml:space="preserve"> 1.7.2 </t>
  </si>
  <si>
    <t xml:space="preserve"> 1.7.2.1 </t>
  </si>
  <si>
    <t xml:space="preserve"> 1.7.2.2 </t>
  </si>
  <si>
    <t xml:space="preserve"> 1.7.2.3 </t>
  </si>
  <si>
    <t xml:space="preserve"> 1.7.2.4 </t>
  </si>
  <si>
    <t xml:space="preserve"> 1.8 </t>
  </si>
  <si>
    <t xml:space="preserve"> 1.8.1 </t>
  </si>
  <si>
    <t xml:space="preserve"> 1.8.1.1 </t>
  </si>
  <si>
    <t xml:space="preserve"> 1.8.1.2 </t>
  </si>
  <si>
    <t xml:space="preserve"> 1.8.1.3 </t>
  </si>
  <si>
    <t xml:space="preserve"> 1.8.1.4 </t>
  </si>
  <si>
    <t xml:space="preserve"> 1.8.1.5 </t>
  </si>
  <si>
    <t xml:space="preserve"> 1.8.1.6 </t>
  </si>
  <si>
    <t xml:space="preserve"> 1.8.2 </t>
  </si>
  <si>
    <t xml:space="preserve"> 1.8.2.1 </t>
  </si>
  <si>
    <t xml:space="preserve"> 1.8.2.2 </t>
  </si>
  <si>
    <t xml:space="preserve"> 1.8.2.3 </t>
  </si>
  <si>
    <t xml:space="preserve"> 1.8.2.4 </t>
  </si>
  <si>
    <t xml:space="preserve"> 1.8.2.5 </t>
  </si>
  <si>
    <t xml:space="preserve"> 1.8.2.6 </t>
  </si>
  <si>
    <t xml:space="preserve"> 1.9 </t>
  </si>
  <si>
    <t xml:space="preserve"> 1.9.1 </t>
  </si>
  <si>
    <t xml:space="preserve"> 1.9.2 </t>
  </si>
  <si>
    <t xml:space="preserve"> 1.9.3 </t>
  </si>
  <si>
    <t xml:space="preserve"> 1.9.4 </t>
  </si>
  <si>
    <t xml:space="preserve"> 1.10 </t>
  </si>
  <si>
    <t xml:space="preserve"> 1.10.1 </t>
  </si>
  <si>
    <t xml:space="preserve"> 1.10.1.1 </t>
  </si>
  <si>
    <t xml:space="preserve"> 1.10.1.2 </t>
  </si>
  <si>
    <t xml:space="preserve"> 1.10.1.3 </t>
  </si>
  <si>
    <t xml:space="preserve"> 1.10.1.4 </t>
  </si>
  <si>
    <t xml:space="preserve"> 1.10.1.5 </t>
  </si>
  <si>
    <t xml:space="preserve"> 1.10.2 </t>
  </si>
  <si>
    <t xml:space="preserve"> 1.10.2.1 </t>
  </si>
  <si>
    <t xml:space="preserve"> 1.10.2.2 </t>
  </si>
  <si>
    <t xml:space="preserve"> 1.10.2.3 </t>
  </si>
  <si>
    <t xml:space="preserve"> 1.10.2.4 </t>
  </si>
  <si>
    <t xml:space="preserve"> 1.10.2.5 </t>
  </si>
  <si>
    <t xml:space="preserve"> 1.10.3 </t>
  </si>
  <si>
    <t xml:space="preserve"> 1.10.3.1 </t>
  </si>
  <si>
    <t xml:space="preserve"> 1.10.3.2 </t>
  </si>
  <si>
    <t xml:space="preserve"> 1.10.3.3 </t>
  </si>
  <si>
    <t xml:space="preserve"> 1.10.3.4 </t>
  </si>
  <si>
    <t xml:space="preserve"> 1.10.3.5 </t>
  </si>
  <si>
    <t xml:space="preserve"> 1.10.3.6 </t>
  </si>
  <si>
    <t xml:space="preserve"> 1.10.3.7 </t>
  </si>
  <si>
    <t xml:space="preserve"> 1.10.3.8 </t>
  </si>
  <si>
    <t xml:space="preserve"> 1.10.3.9 </t>
  </si>
  <si>
    <t xml:space="preserve"> 1.10.3.10 </t>
  </si>
  <si>
    <t xml:space="preserve"> 1.10.3.11 </t>
  </si>
  <si>
    <t xml:space="preserve"> 1.10.3.12 </t>
  </si>
  <si>
    <t xml:space="preserve"> 1.10.3.13 </t>
  </si>
  <si>
    <t xml:space="preserve"> 1.10.3.14 </t>
  </si>
  <si>
    <t xml:space="preserve"> 1.10.3.15 </t>
  </si>
  <si>
    <t xml:space="preserve"> 1.10.3.16 </t>
  </si>
  <si>
    <t xml:space="preserve"> 1.10.3.17 </t>
  </si>
  <si>
    <t xml:space="preserve"> 1.10.3.18 </t>
  </si>
  <si>
    <t xml:space="preserve"> 1.10.3.19 </t>
  </si>
  <si>
    <t xml:space="preserve"> 1.10.4 </t>
  </si>
  <si>
    <t xml:space="preserve"> 1.10.4.1 </t>
  </si>
  <si>
    <t xml:space="preserve"> 1.10.4.2 </t>
  </si>
  <si>
    <t xml:space="preserve"> 1.10.4.3 </t>
  </si>
  <si>
    <t xml:space="preserve"> 1.10.4.4 </t>
  </si>
  <si>
    <t xml:space="preserve"> 1.10.4.5 </t>
  </si>
  <si>
    <t xml:space="preserve"> 1.11 </t>
  </si>
  <si>
    <t xml:space="preserve"> 1.12 </t>
  </si>
  <si>
    <t xml:space="preserve"> 1.12.1 </t>
  </si>
  <si>
    <t xml:space="preserve"> 1.12.1.1 </t>
  </si>
  <si>
    <t xml:space="preserve"> 1.12.1.2 </t>
  </si>
  <si>
    <t xml:space="preserve"> 1.12.2 </t>
  </si>
  <si>
    <t xml:space="preserve"> 1.12.2.1 </t>
  </si>
  <si>
    <t xml:space="preserve"> 1.12.2.2 </t>
  </si>
  <si>
    <t xml:space="preserve"> 1.13 </t>
  </si>
  <si>
    <t xml:space="preserve"> 1.13.1 </t>
  </si>
  <si>
    <t xml:space="preserve"> 1.13.2 </t>
  </si>
  <si>
    <t>OBRA (OBJETO): AMPLIAÇÃO - UBS VILA RIBEIRO</t>
  </si>
  <si>
    <t>LOCAL: RUA VIRIATO CORREA, 555 VILA RIBEIRO –  ASSIS/SP</t>
  </si>
  <si>
    <t xml:space="preserve"> 1.11.1 </t>
  </si>
  <si>
    <t xml:space="preserve"> 1.11.1.2 </t>
  </si>
  <si>
    <t xml:space="preserve"> 1.11.1.3 </t>
  </si>
  <si>
    <t xml:space="preserve"> 1.11.1.4 </t>
  </si>
  <si>
    <t xml:space="preserve"> 1.11.1.5 </t>
  </si>
  <si>
    <t xml:space="preserve"> 1.11.1.6 </t>
  </si>
  <si>
    <t xml:space="preserve"> 1.11.1.7 </t>
  </si>
  <si>
    <t xml:space="preserve"> 1.11.1.8 </t>
  </si>
  <si>
    <t xml:space="preserve"> 1.11.1.9 </t>
  </si>
  <si>
    <t xml:space="preserve"> 1.11.1.10 </t>
  </si>
  <si>
    <t xml:space="preserve"> 1.11.1.11 </t>
  </si>
  <si>
    <t xml:space="preserve"> 1.11.1.14 </t>
  </si>
  <si>
    <t xml:space="preserve"> 1.11.1.15 </t>
  </si>
  <si>
    <t xml:space="preserve"> 1.11.1.16 </t>
  </si>
  <si>
    <t xml:space="preserve"> 1.11.1.17 </t>
  </si>
  <si>
    <t xml:space="preserve"> 1.11.1.18 </t>
  </si>
  <si>
    <t xml:space="preserve"> 1.11.1.19 </t>
  </si>
  <si>
    <t xml:space="preserve"> 1.11.1.20 </t>
  </si>
  <si>
    <t xml:space="preserve"> 1.11.1.21 </t>
  </si>
  <si>
    <t xml:space="preserve"> 1.11.1.22 </t>
  </si>
  <si>
    <t xml:space="preserve"> 1.11.1.23 </t>
  </si>
  <si>
    <t xml:space="preserve"> 1.11.1.24 </t>
  </si>
  <si>
    <t xml:space="preserve"> 1.11.1.25 </t>
  </si>
  <si>
    <t xml:space="preserve"> 1.11.1.26 </t>
  </si>
  <si>
    <t xml:space="preserve"> 1.11.1.27 </t>
  </si>
  <si>
    <t xml:space="preserve"> 1.11.1.28 </t>
  </si>
  <si>
    <t xml:space="preserve"> 1.11.1.29 </t>
  </si>
  <si>
    <t xml:space="preserve"> 1.11.1.30 </t>
  </si>
  <si>
    <t xml:space="preserve"> 1.11.2 </t>
  </si>
  <si>
    <t xml:space="preserve"> 1.11.2.1 </t>
  </si>
  <si>
    <t xml:space="preserve"> 1.11.2.2 </t>
  </si>
  <si>
    <t xml:space="preserve"> 1.11.1.12</t>
  </si>
  <si>
    <t xml:space="preserve"> 1.12.2.3 </t>
  </si>
  <si>
    <t xml:space="preserve"> 1.13.3 </t>
  </si>
  <si>
    <t xml:space="preserve"> 1.13.4 </t>
  </si>
  <si>
    <t xml:space="preserve"> 1.13.5 </t>
  </si>
  <si>
    <t>Serviços Finais</t>
  </si>
  <si>
    <t>REMOÇÃO DE TELA DE ARAME GALVANIZADO DE ALAMBRADOS, DE FORMA MANUAL, SEM REMOÇÃO DA ESTRUTURA DE SUSTENTAÇÃO, SEM REAPROVEITAMENTO</t>
  </si>
  <si>
    <t>Fechamentos e vedações</t>
  </si>
  <si>
    <t>REVESTIMENTO CERÂMICO COM PLACAS TIPO PORCELANATO DE DIMENSÕES 60X60 CM</t>
  </si>
  <si>
    <t>PORTA EM AÇO DE ABRIR TIPO VENEZIANA SEM GUARNIÇÃO, 90X210CM - FORNECIMENTO E INSTALAÇÃO. AF_10/2025</t>
  </si>
  <si>
    <t>COMPACTAÇÃO MECÂNICA DE SOLO PARA EXECUÇÃO DE PISO DE CONCRETO OU LAJE SOBRE SOLO, COM COMPACTADOR DE SOLOS TIPO PLACA VIBRATÓRIA. AF_09/2021</t>
  </si>
  <si>
    <t>Calha, rufo, afins em chapa galvanizada nº 26 - corte 0,65 m</t>
  </si>
  <si>
    <t xml:space="preserve"> 16.33.102</t>
  </si>
  <si>
    <t>Eletroduto de PVC corrugado flexível, diâmetro externo de 25 mm</t>
  </si>
  <si>
    <t>ELETRODUTO FLEXÍVEL CORRUGADO, PEAD, DN 63 (2")</t>
  </si>
  <si>
    <t>Barra de apoio reta, para pessoas com mobilidade reduzida, em tubo de aço inoxidável de 1 1/4´ x 400 mm Porta</t>
  </si>
  <si>
    <t>Sifão plástico ou PVC para lavatório</t>
  </si>
  <si>
    <t>Sistema de alarme PNE com indicador audiovisual, sistema sem fio (Wireless), para pessoas com mobilidade reduzida ou cadeirante</t>
  </si>
  <si>
    <t>PLANILHA ORÇAMENTÁRIA PROPOSTA</t>
  </si>
  <si>
    <t>NOME E TIMBRE DA EMPRESA</t>
  </si>
  <si>
    <t>DATA: 25/05/2026</t>
  </si>
  <si>
    <t>Nome da Empresa, CNPJ e Responsável</t>
  </si>
  <si>
    <t>Telhamento em chapa de aço pré-pintada, tipo sanduíche, espessura de 0,50mm, com poliestireno expandido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</si>
</sst>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%"/>
  </numFmts>
  <fonts count="16" x14ac:knownFonts="1">
    <font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8"/>
      <name val="Arial"/>
      <family val="1"/>
    </font>
    <font>
      <b/>
      <sz val="10"/>
      <color theme="0"/>
      <name val="Arial"/>
      <family val="1"/>
    </font>
    <font>
      <b/>
      <sz val="11"/>
      <color theme="0"/>
      <name val="Arial"/>
      <family val="1"/>
    </font>
    <font>
      <sz val="10"/>
      <name val="Arial"/>
      <family val="1"/>
    </font>
    <font>
      <i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0.59999389629810485"/>
        <bgColor rgb="FFBED7F0"/>
      </patternFill>
    </fill>
    <fill>
      <patternFill patternType="solid">
        <fgColor theme="3" tint="0.79998168889431442"/>
        <bgColor rgb="FFBED7F0"/>
      </patternFill>
    </fill>
    <fill>
      <patternFill patternType="solid">
        <fgColor theme="6" tint="0.59999389629810485"/>
        <bgColor rgb="FFBED7F0"/>
      </patternFill>
    </fill>
  </fills>
  <borders count="33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93">
    <xf numFmtId="0" fontId="0" fillId="0" borderId="0" xfId="0"/>
    <xf numFmtId="10" fontId="4" fillId="3" borderId="5" xfId="1" applyNumberFormat="1" applyFont="1" applyFill="1" applyBorder="1" applyAlignment="1">
      <alignment vertical="center"/>
    </xf>
    <xf numFmtId="10" fontId="8" fillId="2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2" borderId="0" xfId="0" applyFill="1" applyAlignment="1">
      <alignment vertical="center"/>
    </xf>
    <xf numFmtId="0" fontId="7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center"/>
    </xf>
    <xf numFmtId="4" fontId="4" fillId="3" borderId="5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9" fillId="3" borderId="0" xfId="0" applyFont="1" applyFill="1" applyAlignment="1">
      <alignment vertical="center"/>
    </xf>
    <xf numFmtId="49" fontId="4" fillId="3" borderId="0" xfId="0" applyNumberFormat="1" applyFont="1" applyFill="1" applyAlignment="1">
      <alignment vertical="center"/>
    </xf>
    <xf numFmtId="4" fontId="4" fillId="3" borderId="0" xfId="0" applyNumberFormat="1" applyFont="1" applyFill="1" applyAlignment="1">
      <alignment horizontal="left" vertical="center"/>
    </xf>
    <xf numFmtId="49" fontId="4" fillId="3" borderId="17" xfId="0" applyNumberFormat="1" applyFont="1" applyFill="1" applyBorder="1" applyAlignment="1">
      <alignment vertical="center"/>
    </xf>
    <xf numFmtId="4" fontId="13" fillId="5" borderId="0" xfId="0" applyNumberFormat="1" applyFont="1" applyFill="1" applyAlignment="1">
      <alignment horizontal="right" vertical="top" wrapText="1"/>
    </xf>
    <xf numFmtId="0" fontId="1" fillId="6" borderId="0" xfId="0" applyFont="1" applyFill="1" applyAlignment="1">
      <alignment horizontal="left" vertical="center" wrapText="1"/>
    </xf>
    <xf numFmtId="164" fontId="2" fillId="6" borderId="0" xfId="0" applyNumberFormat="1" applyFont="1" applyFill="1" applyAlignment="1">
      <alignment horizontal="right" vertical="center" wrapText="1"/>
    </xf>
    <xf numFmtId="0" fontId="5" fillId="4" borderId="0" xfId="0" applyFont="1" applyFill="1" applyAlignment="1">
      <alignment horizontal="center" vertical="center"/>
    </xf>
    <xf numFmtId="49" fontId="6" fillId="4" borderId="0" xfId="0" applyNumberFormat="1" applyFont="1" applyFill="1" applyAlignment="1">
      <alignment vertical="center"/>
    </xf>
    <xf numFmtId="4" fontId="8" fillId="4" borderId="0" xfId="0" applyNumberFormat="1" applyFont="1" applyFill="1" applyAlignment="1">
      <alignment horizontal="center" vertical="center"/>
    </xf>
    <xf numFmtId="10" fontId="8" fillId="4" borderId="0" xfId="1" applyNumberFormat="1" applyFont="1" applyFill="1" applyBorder="1" applyAlignment="1">
      <alignment horizontal="right" vertical="center"/>
    </xf>
    <xf numFmtId="10" fontId="8" fillId="4" borderId="0" xfId="1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/>
    </xf>
    <xf numFmtId="10" fontId="4" fillId="3" borderId="3" xfId="1" applyNumberFormat="1" applyFont="1" applyFill="1" applyBorder="1" applyAlignment="1">
      <alignment vertical="center"/>
    </xf>
    <xf numFmtId="10" fontId="4" fillId="3" borderId="20" xfId="1" applyNumberFormat="1" applyFont="1" applyFill="1" applyBorder="1" applyAlignment="1">
      <alignment vertical="center"/>
    </xf>
    <xf numFmtId="4" fontId="4" fillId="3" borderId="21" xfId="0" applyNumberFormat="1" applyFont="1" applyFill="1" applyBorder="1" applyAlignment="1">
      <alignment horizontal="right"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center"/>
    </xf>
    <xf numFmtId="0" fontId="13" fillId="5" borderId="14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4" fillId="3" borderId="24" xfId="0" applyNumberFormat="1" applyFont="1" applyFill="1" applyBorder="1" applyAlignment="1">
      <alignment horizontal="right" vertical="center"/>
    </xf>
    <xf numFmtId="10" fontId="4" fillId="3" borderId="23" xfId="1" applyNumberFormat="1" applyFont="1" applyFill="1" applyBorder="1" applyAlignment="1">
      <alignment horizontal="center" vertical="center"/>
    </xf>
    <xf numFmtId="0" fontId="14" fillId="7" borderId="22" xfId="0" applyFont="1" applyFill="1" applyBorder="1" applyAlignment="1">
      <alignment horizontal="left" vertical="center" wrapText="1"/>
    </xf>
    <xf numFmtId="0" fontId="14" fillId="7" borderId="22" xfId="0" applyFont="1" applyFill="1" applyBorder="1" applyAlignment="1">
      <alignment horizontal="center" vertical="center" wrapText="1"/>
    </xf>
    <xf numFmtId="4" fontId="14" fillId="7" borderId="22" xfId="0" applyNumberFormat="1" applyFont="1" applyFill="1" applyBorder="1" applyAlignment="1">
      <alignment horizontal="right" vertical="center" wrapText="1"/>
    </xf>
    <xf numFmtId="164" fontId="14" fillId="7" borderId="22" xfId="0" applyNumberFormat="1" applyFont="1" applyFill="1" applyBorder="1" applyAlignment="1">
      <alignment horizontal="right" vertical="center" wrapText="1"/>
    </xf>
    <xf numFmtId="2" fontId="14" fillId="7" borderId="22" xfId="0" applyNumberFormat="1" applyFont="1" applyFill="1" applyBorder="1" applyAlignment="1">
      <alignment horizontal="right" vertical="center" wrapText="1"/>
    </xf>
    <xf numFmtId="0" fontId="1" fillId="8" borderId="22" xfId="0" applyFont="1" applyFill="1" applyBorder="1" applyAlignment="1">
      <alignment horizontal="left" vertical="center" wrapText="1"/>
    </xf>
    <xf numFmtId="0" fontId="1" fillId="8" borderId="22" xfId="0" applyFont="1" applyFill="1" applyBorder="1" applyAlignment="1">
      <alignment horizontal="center" vertical="center" wrapText="1"/>
    </xf>
    <xf numFmtId="2" fontId="1" fillId="8" borderId="22" xfId="0" applyNumberFormat="1" applyFont="1" applyFill="1" applyBorder="1" applyAlignment="1">
      <alignment horizontal="right" vertical="center" wrapText="1"/>
    </xf>
    <xf numFmtId="0" fontId="1" fillId="8" borderId="22" xfId="0" applyFont="1" applyFill="1" applyBorder="1" applyAlignment="1">
      <alignment horizontal="right" vertical="center" wrapText="1"/>
    </xf>
    <xf numFmtId="4" fontId="1" fillId="8" borderId="22" xfId="0" applyNumberFormat="1" applyFont="1" applyFill="1" applyBorder="1" applyAlignment="1">
      <alignment horizontal="right" vertical="center" wrapText="1"/>
    </xf>
    <xf numFmtId="164" fontId="1" fillId="8" borderId="22" xfId="0" applyNumberFormat="1" applyFont="1" applyFill="1" applyBorder="1" applyAlignment="1">
      <alignment horizontal="right" vertical="center" wrapText="1"/>
    </xf>
    <xf numFmtId="0" fontId="1" fillId="9" borderId="22" xfId="0" applyFont="1" applyFill="1" applyBorder="1" applyAlignment="1">
      <alignment horizontal="left" vertical="center" wrapText="1"/>
    </xf>
    <xf numFmtId="0" fontId="1" fillId="9" borderId="22" xfId="0" applyFont="1" applyFill="1" applyBorder="1" applyAlignment="1">
      <alignment horizontal="center" vertical="center" wrapText="1"/>
    </xf>
    <xf numFmtId="2" fontId="1" fillId="9" borderId="22" xfId="0" applyNumberFormat="1" applyFont="1" applyFill="1" applyBorder="1" applyAlignment="1">
      <alignment horizontal="right" vertical="center" wrapText="1"/>
    </xf>
    <xf numFmtId="0" fontId="1" fillId="9" borderId="22" xfId="0" applyFont="1" applyFill="1" applyBorder="1" applyAlignment="1">
      <alignment horizontal="right" vertical="center" wrapText="1"/>
    </xf>
    <xf numFmtId="4" fontId="1" fillId="9" borderId="22" xfId="0" applyNumberFormat="1" applyFont="1" applyFill="1" applyBorder="1" applyAlignment="1">
      <alignment horizontal="right" vertical="center" wrapText="1"/>
    </xf>
    <xf numFmtId="164" fontId="1" fillId="9" borderId="22" xfId="0" applyNumberFormat="1" applyFont="1" applyFill="1" applyBorder="1" applyAlignment="1">
      <alignment horizontal="right" vertical="center" wrapText="1"/>
    </xf>
    <xf numFmtId="0" fontId="1" fillId="10" borderId="22" xfId="0" applyFont="1" applyFill="1" applyBorder="1" applyAlignment="1">
      <alignment horizontal="left" vertical="center" wrapText="1"/>
    </xf>
    <xf numFmtId="0" fontId="1" fillId="10" borderId="22" xfId="0" applyFont="1" applyFill="1" applyBorder="1" applyAlignment="1">
      <alignment horizontal="center" vertical="center" wrapText="1"/>
    </xf>
    <xf numFmtId="2" fontId="1" fillId="10" borderId="22" xfId="0" applyNumberFormat="1" applyFont="1" applyFill="1" applyBorder="1" applyAlignment="1">
      <alignment horizontal="right" vertical="center" wrapText="1"/>
    </xf>
    <xf numFmtId="0" fontId="1" fillId="10" borderId="22" xfId="0" applyFont="1" applyFill="1" applyBorder="1" applyAlignment="1">
      <alignment horizontal="right" vertical="center" wrapText="1"/>
    </xf>
    <xf numFmtId="4" fontId="1" fillId="10" borderId="22" xfId="0" applyNumberFormat="1" applyFont="1" applyFill="1" applyBorder="1" applyAlignment="1">
      <alignment horizontal="right" vertical="center" wrapText="1"/>
    </xf>
    <xf numFmtId="164" fontId="1" fillId="10" borderId="22" xfId="0" applyNumberFormat="1" applyFont="1" applyFill="1" applyBorder="1" applyAlignment="1">
      <alignment horizontal="right" vertical="center" wrapText="1"/>
    </xf>
    <xf numFmtId="4" fontId="0" fillId="0" borderId="0" xfId="0" applyNumberFormat="1" applyAlignment="1">
      <alignment vertical="center"/>
    </xf>
    <xf numFmtId="43" fontId="0" fillId="0" borderId="0" xfId="2" applyFont="1" applyAlignment="1">
      <alignment vertical="center"/>
    </xf>
    <xf numFmtId="43" fontId="0" fillId="0" borderId="0" xfId="0" applyNumberFormat="1" applyAlignment="1">
      <alignment vertical="center"/>
    </xf>
    <xf numFmtId="43" fontId="8" fillId="0" borderId="0" xfId="0" applyNumberFormat="1" applyFont="1" applyAlignment="1">
      <alignment vertical="center"/>
    </xf>
    <xf numFmtId="0" fontId="15" fillId="2" borderId="25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29" xfId="0" applyFont="1" applyFill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/>
    </xf>
    <xf numFmtId="0" fontId="15" fillId="2" borderId="31" xfId="0" applyFont="1" applyFill="1" applyBorder="1" applyAlignment="1">
      <alignment horizontal="center" vertical="center"/>
    </xf>
    <xf numFmtId="0" fontId="15" fillId="2" borderId="32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right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righ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4" fontId="4" fillId="3" borderId="0" xfId="0" applyNumberFormat="1" applyFont="1" applyFill="1" applyAlignment="1">
      <alignment horizontal="left" vertical="center"/>
    </xf>
    <xf numFmtId="0" fontId="12" fillId="5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colors>
    <mruColors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N213"/>
  <sheetViews>
    <sheetView tabSelected="1" showWhiteSpace="0" topLeftCell="A96" workbookViewId="0">
      <selection activeCell="M106" sqref="M106"/>
    </sheetView>
  </sheetViews>
  <sheetFormatPr defaultRowHeight="14.25" x14ac:dyDescent="0.2"/>
  <cols>
    <col min="1" max="1" width="5.25" style="5" customWidth="1"/>
    <col min="2" max="2" width="8.125" style="5" customWidth="1"/>
    <col min="3" max="4" width="10.625" style="5" customWidth="1"/>
    <col min="5" max="5" width="64.625" style="5" customWidth="1"/>
    <col min="6" max="6" width="10.625" style="5" customWidth="1"/>
    <col min="7" max="7" width="8.625" style="5" customWidth="1"/>
    <col min="8" max="8" width="9.5" style="5" bestFit="1" customWidth="1"/>
    <col min="9" max="9" width="15" style="5" bestFit="1" customWidth="1"/>
    <col min="10" max="10" width="13" style="5" bestFit="1" customWidth="1"/>
    <col min="11" max="11" width="10.5" style="5" customWidth="1"/>
    <col min="12" max="13" width="11.125" style="5" bestFit="1" customWidth="1"/>
    <col min="14" max="16384" width="9" style="5"/>
  </cols>
  <sheetData>
    <row r="2" spans="2:27" x14ac:dyDescent="0.2">
      <c r="B2" s="71" t="s">
        <v>507</v>
      </c>
      <c r="C2" s="72"/>
      <c r="D2" s="72"/>
      <c r="E2" s="72"/>
      <c r="F2" s="72"/>
      <c r="G2" s="72"/>
      <c r="H2" s="72"/>
      <c r="I2" s="72"/>
      <c r="J2" s="72"/>
      <c r="K2" s="73"/>
    </row>
    <row r="3" spans="2:27" x14ac:dyDescent="0.2">
      <c r="B3" s="74"/>
      <c r="C3" s="75"/>
      <c r="D3" s="75"/>
      <c r="E3" s="75"/>
      <c r="F3" s="75"/>
      <c r="G3" s="75"/>
      <c r="H3" s="75"/>
      <c r="I3" s="75"/>
      <c r="J3" s="75"/>
      <c r="K3" s="76"/>
    </row>
    <row r="4" spans="2:27" x14ac:dyDescent="0.2">
      <c r="B4" s="74"/>
      <c r="C4" s="75"/>
      <c r="D4" s="75"/>
      <c r="E4" s="75"/>
      <c r="F4" s="75"/>
      <c r="G4" s="75"/>
      <c r="H4" s="75"/>
      <c r="I4" s="75"/>
      <c r="J4" s="75"/>
      <c r="K4" s="76"/>
    </row>
    <row r="5" spans="2:27" x14ac:dyDescent="0.2">
      <c r="B5" s="74"/>
      <c r="C5" s="75"/>
      <c r="D5" s="75"/>
      <c r="E5" s="75"/>
      <c r="F5" s="75"/>
      <c r="G5" s="75"/>
      <c r="H5" s="75"/>
      <c r="I5" s="75"/>
      <c r="J5" s="75"/>
      <c r="K5" s="76"/>
    </row>
    <row r="6" spans="2:27" x14ac:dyDescent="0.2">
      <c r="B6" s="77"/>
      <c r="C6" s="78"/>
      <c r="D6" s="78"/>
      <c r="E6" s="78"/>
      <c r="F6" s="78"/>
      <c r="G6" s="78"/>
      <c r="H6" s="78"/>
      <c r="I6" s="78"/>
      <c r="J6" s="78"/>
      <c r="K6" s="79"/>
    </row>
    <row r="7" spans="2:27" ht="9.9499999999999993" customHeight="1" x14ac:dyDescent="0.2"/>
    <row r="8" spans="2:27" s="3" customFormat="1" ht="15" x14ac:dyDescent="0.2">
      <c r="B8" s="81" t="s">
        <v>506</v>
      </c>
      <c r="C8" s="81"/>
      <c r="D8" s="81"/>
      <c r="E8" s="81"/>
      <c r="F8" s="81"/>
      <c r="G8" s="81"/>
      <c r="H8" s="81"/>
      <c r="I8" s="81"/>
      <c r="J8" s="82"/>
      <c r="K8" s="81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2:27" s="3" customFormat="1" ht="9.9499999999999993" customHeight="1" x14ac:dyDescent="0.2">
      <c r="B9" s="83"/>
      <c r="C9" s="83"/>
      <c r="D9" s="83"/>
      <c r="E9" s="83"/>
      <c r="F9" s="83"/>
      <c r="G9" s="83"/>
      <c r="H9" s="83"/>
      <c r="I9" s="83"/>
      <c r="J9" s="84"/>
      <c r="K9" s="83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2:27" s="4" customFormat="1" ht="15" x14ac:dyDescent="0.2">
      <c r="B10" s="85" t="s">
        <v>455</v>
      </c>
      <c r="C10" s="85"/>
      <c r="D10" s="85"/>
      <c r="E10" s="85"/>
      <c r="F10" s="85"/>
      <c r="G10" s="85"/>
      <c r="H10" s="86"/>
      <c r="I10" s="21"/>
      <c r="J10" s="92"/>
      <c r="K10" s="92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2:27" s="4" customFormat="1" ht="15" x14ac:dyDescent="0.2">
      <c r="B11" s="87" t="s">
        <v>19</v>
      </c>
      <c r="C11" s="87"/>
      <c r="D11" s="87"/>
      <c r="E11" s="87"/>
      <c r="F11" s="87"/>
      <c r="G11" s="87"/>
      <c r="H11" s="88"/>
      <c r="I11" s="91"/>
      <c r="J11" s="91"/>
      <c r="K11" s="91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 spans="2:27" s="4" customFormat="1" ht="15" x14ac:dyDescent="0.2">
      <c r="B12" s="87" t="s">
        <v>456</v>
      </c>
      <c r="C12" s="87"/>
      <c r="D12" s="87"/>
      <c r="E12" s="87"/>
      <c r="F12" s="87"/>
      <c r="G12" s="87"/>
      <c r="H12" s="88"/>
      <c r="I12" s="91"/>
      <c r="J12" s="91"/>
      <c r="K12" s="91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2:27" s="4" customFormat="1" ht="15" x14ac:dyDescent="0.2">
      <c r="B13" s="22" t="s">
        <v>508</v>
      </c>
      <c r="C13" s="22"/>
      <c r="D13" s="22"/>
      <c r="E13" s="89"/>
      <c r="F13" s="89"/>
      <c r="G13" s="23"/>
      <c r="H13" s="24"/>
      <c r="I13" s="91"/>
      <c r="J13" s="91"/>
      <c r="K13" s="9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2:27" s="4" customFormat="1" ht="9.9499999999999993" customHeight="1" x14ac:dyDescent="0.2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2:27" s="39" customFormat="1" ht="15" x14ac:dyDescent="0.2">
      <c r="B15" s="26"/>
      <c r="C15" s="26"/>
      <c r="D15" s="26"/>
      <c r="E15" s="26"/>
      <c r="F15" s="26"/>
      <c r="G15" s="26"/>
      <c r="H15" s="26"/>
      <c r="I15" s="90" t="s">
        <v>0</v>
      </c>
      <c r="J15" s="90"/>
      <c r="K15" s="25">
        <f>J18</f>
        <v>0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2:27" s="39" customFormat="1" x14ac:dyDescent="0.2">
      <c r="B16" s="26"/>
      <c r="C16" s="26"/>
      <c r="D16" s="26"/>
      <c r="E16" s="26"/>
      <c r="F16" s="26"/>
      <c r="G16" s="26"/>
      <c r="H16" s="26"/>
      <c r="I16" s="80" t="s">
        <v>1</v>
      </c>
      <c r="J16" s="80"/>
      <c r="K16" s="27">
        <v>0.255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2:27" s="39" customFormat="1" ht="30" x14ac:dyDescent="0.2">
      <c r="B17" s="40" t="s">
        <v>2</v>
      </c>
      <c r="C17" s="40" t="s">
        <v>3</v>
      </c>
      <c r="D17" s="40" t="s">
        <v>4</v>
      </c>
      <c r="E17" s="40" t="s">
        <v>5</v>
      </c>
      <c r="F17" s="40" t="s">
        <v>6</v>
      </c>
      <c r="G17" s="40" t="s">
        <v>7</v>
      </c>
      <c r="H17" s="40" t="s">
        <v>8</v>
      </c>
      <c r="I17" s="40" t="s">
        <v>9</v>
      </c>
      <c r="J17" s="40" t="s">
        <v>10</v>
      </c>
      <c r="K17" s="40" t="s">
        <v>11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2:27" s="39" customFormat="1" x14ac:dyDescent="0.2">
      <c r="B18" s="49" t="s">
        <v>12</v>
      </c>
      <c r="C18" s="49" t="s">
        <v>13</v>
      </c>
      <c r="D18" s="49"/>
      <c r="E18" s="49" t="s">
        <v>45</v>
      </c>
      <c r="F18" s="50"/>
      <c r="G18" s="51">
        <v>1</v>
      </c>
      <c r="H18" s="52" t="s">
        <v>14</v>
      </c>
      <c r="I18" s="53">
        <f>J19 + J24 + J32 + J47 + J65 + J72 + J82 + J95 + J110 + J115 + J154 + J188 + J196</f>
        <v>0</v>
      </c>
      <c r="J18" s="53">
        <f t="shared" ref="J18:J81" si="0">TRUNC(G18 * I18,2)</f>
        <v>0</v>
      </c>
      <c r="K18" s="54" t="e">
        <f>J18 / K15</f>
        <v>#DIV/0!</v>
      </c>
      <c r="L18" s="69"/>
      <c r="M18" s="69"/>
    </row>
    <row r="19" spans="2:27" s="39" customFormat="1" ht="15" x14ac:dyDescent="0.2">
      <c r="B19" s="55" t="s">
        <v>15</v>
      </c>
      <c r="C19" s="55" t="s">
        <v>13</v>
      </c>
      <c r="D19" s="55"/>
      <c r="E19" s="55" t="s">
        <v>322</v>
      </c>
      <c r="F19" s="56"/>
      <c r="G19" s="57">
        <v>1</v>
      </c>
      <c r="H19" s="58" t="s">
        <v>14</v>
      </c>
      <c r="I19" s="59">
        <f>J20 + J21 + J22 + J23</f>
        <v>0</v>
      </c>
      <c r="J19" s="59">
        <f t="shared" si="0"/>
        <v>0</v>
      </c>
      <c r="K19" s="60" t="e">
        <f>J19 / K15</f>
        <v>#DIV/0!</v>
      </c>
      <c r="L19" s="70"/>
      <c r="M19" s="67"/>
    </row>
    <row r="20" spans="2:27" s="39" customFormat="1" x14ac:dyDescent="0.2">
      <c r="B20" s="44" t="s">
        <v>20</v>
      </c>
      <c r="C20" s="44" t="s">
        <v>32</v>
      </c>
      <c r="D20" s="44" t="s">
        <v>17</v>
      </c>
      <c r="E20" s="44" t="s">
        <v>33</v>
      </c>
      <c r="F20" s="45" t="s">
        <v>16</v>
      </c>
      <c r="G20" s="48">
        <v>4.5</v>
      </c>
      <c r="H20" s="46"/>
      <c r="I20" s="46">
        <f>TRUNC(TRUNC(H20 * K16, 2) + H20, 2)</f>
        <v>0</v>
      </c>
      <c r="J20" s="46">
        <f t="shared" si="0"/>
        <v>0</v>
      </c>
      <c r="K20" s="47" t="e">
        <f>J20 / K15</f>
        <v>#DIV/0!</v>
      </c>
      <c r="L20" s="68"/>
      <c r="M20" s="67"/>
    </row>
    <row r="21" spans="2:27" s="39" customFormat="1" x14ac:dyDescent="0.2">
      <c r="B21" s="44" t="s">
        <v>21</v>
      </c>
      <c r="C21" s="44" t="s">
        <v>34</v>
      </c>
      <c r="D21" s="44" t="s">
        <v>17</v>
      </c>
      <c r="E21" s="44" t="s">
        <v>35</v>
      </c>
      <c r="F21" s="45" t="s">
        <v>36</v>
      </c>
      <c r="G21" s="48">
        <v>5</v>
      </c>
      <c r="H21" s="46"/>
      <c r="I21" s="46">
        <f>TRUNC(TRUNC(H21 * K16, 2) + H21, 2)</f>
        <v>0</v>
      </c>
      <c r="J21" s="46">
        <f t="shared" si="0"/>
        <v>0</v>
      </c>
      <c r="K21" s="47" t="e">
        <f>J21 / K15</f>
        <v>#DIV/0!</v>
      </c>
      <c r="L21" s="68"/>
      <c r="M21" s="67"/>
    </row>
    <row r="22" spans="2:27" s="39" customFormat="1" x14ac:dyDescent="0.2">
      <c r="B22" s="44" t="s">
        <v>22</v>
      </c>
      <c r="C22" s="44" t="s">
        <v>38</v>
      </c>
      <c r="D22" s="44" t="s">
        <v>17</v>
      </c>
      <c r="E22" s="44" t="s">
        <v>39</v>
      </c>
      <c r="F22" s="45" t="s">
        <v>16</v>
      </c>
      <c r="G22" s="48">
        <v>32</v>
      </c>
      <c r="H22" s="46"/>
      <c r="I22" s="46">
        <f>TRUNC(TRUNC(H22 * K16, 2) + H22, 2)</f>
        <v>0</v>
      </c>
      <c r="J22" s="46">
        <f t="shared" si="0"/>
        <v>0</v>
      </c>
      <c r="K22" s="47" t="e">
        <f>J22 / K15</f>
        <v>#DIV/0!</v>
      </c>
      <c r="L22" s="68"/>
      <c r="M22" s="67"/>
    </row>
    <row r="23" spans="2:27" s="39" customFormat="1" x14ac:dyDescent="0.2">
      <c r="B23" s="44" t="s">
        <v>23</v>
      </c>
      <c r="C23" s="44" t="s">
        <v>41</v>
      </c>
      <c r="D23" s="44" t="s">
        <v>42</v>
      </c>
      <c r="E23" s="44" t="s">
        <v>43</v>
      </c>
      <c r="F23" s="45" t="s">
        <v>44</v>
      </c>
      <c r="G23" s="48">
        <v>200</v>
      </c>
      <c r="H23" s="46"/>
      <c r="I23" s="46">
        <f>TRUNC(TRUNC(H23 * K16, 2) + H23, 2)</f>
        <v>0</v>
      </c>
      <c r="J23" s="46">
        <f t="shared" si="0"/>
        <v>0</v>
      </c>
      <c r="K23" s="47" t="e">
        <f>J23 / K15</f>
        <v>#DIV/0!</v>
      </c>
      <c r="L23" s="68"/>
      <c r="M23" s="67"/>
    </row>
    <row r="24" spans="2:27" s="39" customFormat="1" ht="15" x14ac:dyDescent="0.2">
      <c r="B24" s="55" t="s">
        <v>24</v>
      </c>
      <c r="C24" s="55" t="s">
        <v>13</v>
      </c>
      <c r="D24" s="55"/>
      <c r="E24" s="55" t="s">
        <v>46</v>
      </c>
      <c r="F24" s="56"/>
      <c r="G24" s="57">
        <v>1</v>
      </c>
      <c r="H24" s="58"/>
      <c r="I24" s="59">
        <f>J25 + J26 + J27 + J28 + J29 + J30 + J31</f>
        <v>0</v>
      </c>
      <c r="J24" s="59">
        <f t="shared" si="0"/>
        <v>0</v>
      </c>
      <c r="K24" s="60" t="e">
        <f>J24 / K15</f>
        <v>#DIV/0!</v>
      </c>
      <c r="L24" s="70"/>
      <c r="M24" s="67"/>
    </row>
    <row r="25" spans="2:27" s="39" customFormat="1" x14ac:dyDescent="0.2">
      <c r="B25" s="44" t="s">
        <v>25</v>
      </c>
      <c r="C25" s="44" t="s">
        <v>47</v>
      </c>
      <c r="D25" s="44" t="s">
        <v>17</v>
      </c>
      <c r="E25" s="44" t="s">
        <v>48</v>
      </c>
      <c r="F25" s="45" t="s">
        <v>49</v>
      </c>
      <c r="G25" s="48">
        <v>7</v>
      </c>
      <c r="H25" s="46"/>
      <c r="I25" s="46">
        <f>TRUNC(TRUNC(H25 * K16, 2) + H25, 2)</f>
        <v>0</v>
      </c>
      <c r="J25" s="46">
        <f t="shared" si="0"/>
        <v>0</v>
      </c>
      <c r="K25" s="47" t="e">
        <f>J25 / K15</f>
        <v>#DIV/0!</v>
      </c>
      <c r="L25" s="68"/>
    </row>
    <row r="26" spans="2:27" s="39" customFormat="1" ht="38.25" x14ac:dyDescent="0.2">
      <c r="B26" s="44" t="s">
        <v>26</v>
      </c>
      <c r="C26" s="44" t="s">
        <v>50</v>
      </c>
      <c r="D26" s="44" t="s">
        <v>42</v>
      </c>
      <c r="E26" s="44" t="s">
        <v>494</v>
      </c>
      <c r="F26" s="45" t="s">
        <v>16</v>
      </c>
      <c r="G26" s="48">
        <v>31.2</v>
      </c>
      <c r="H26" s="46"/>
      <c r="I26" s="46">
        <f>TRUNC(TRUNC(H26 * K16, 2) + H26, 2)</f>
        <v>0</v>
      </c>
      <c r="J26" s="46">
        <f t="shared" si="0"/>
        <v>0</v>
      </c>
      <c r="K26" s="47" t="e">
        <f>J26 / K15</f>
        <v>#DIV/0!</v>
      </c>
      <c r="L26" s="68"/>
    </row>
    <row r="27" spans="2:27" s="39" customFormat="1" x14ac:dyDescent="0.2">
      <c r="B27" s="44" t="s">
        <v>27</v>
      </c>
      <c r="C27" s="44" t="s">
        <v>51</v>
      </c>
      <c r="D27" s="44" t="s">
        <v>17</v>
      </c>
      <c r="E27" s="44" t="s">
        <v>52</v>
      </c>
      <c r="F27" s="45" t="s">
        <v>31</v>
      </c>
      <c r="G27" s="48">
        <v>2.44</v>
      </c>
      <c r="H27" s="46"/>
      <c r="I27" s="46">
        <f>TRUNC(TRUNC(H27 * K16, 2) + H27, 2)</f>
        <v>0</v>
      </c>
      <c r="J27" s="46">
        <f t="shared" si="0"/>
        <v>0</v>
      </c>
      <c r="K27" s="47" t="e">
        <f>J27 / K15</f>
        <v>#DIV/0!</v>
      </c>
      <c r="L27" s="68"/>
    </row>
    <row r="28" spans="2:27" s="39" customFormat="1" ht="25.5" x14ac:dyDescent="0.2">
      <c r="B28" s="44" t="s">
        <v>28</v>
      </c>
      <c r="C28" s="44" t="s">
        <v>53</v>
      </c>
      <c r="D28" s="44" t="s">
        <v>42</v>
      </c>
      <c r="E28" s="44" t="s">
        <v>54</v>
      </c>
      <c r="F28" s="45" t="s">
        <v>16</v>
      </c>
      <c r="G28" s="48">
        <v>4</v>
      </c>
      <c r="H28" s="46"/>
      <c r="I28" s="46">
        <f>TRUNC(TRUNC(H28 * K16, 2) + H28, 2)</f>
        <v>0</v>
      </c>
      <c r="J28" s="46">
        <f t="shared" si="0"/>
        <v>0</v>
      </c>
      <c r="K28" s="47" t="e">
        <f>J28 / K15</f>
        <v>#DIV/0!</v>
      </c>
      <c r="L28" s="68"/>
    </row>
    <row r="29" spans="2:27" s="39" customFormat="1" ht="25.5" x14ac:dyDescent="0.2">
      <c r="B29" s="44" t="s">
        <v>323</v>
      </c>
      <c r="C29" s="44" t="s">
        <v>55</v>
      </c>
      <c r="D29" s="44" t="s">
        <v>17</v>
      </c>
      <c r="E29" s="44" t="s">
        <v>56</v>
      </c>
      <c r="F29" s="45" t="s">
        <v>31</v>
      </c>
      <c r="G29" s="48">
        <v>1</v>
      </c>
      <c r="H29" s="46"/>
      <c r="I29" s="46">
        <f>TRUNC(TRUNC(H29 * K16, 2) + H29, 2)</f>
        <v>0</v>
      </c>
      <c r="J29" s="46">
        <f t="shared" si="0"/>
        <v>0</v>
      </c>
      <c r="K29" s="47" t="e">
        <f>J29 / K15</f>
        <v>#DIV/0!</v>
      </c>
      <c r="L29" s="68"/>
    </row>
    <row r="30" spans="2:27" s="39" customFormat="1" ht="25.5" x14ac:dyDescent="0.2">
      <c r="B30" s="44" t="s">
        <v>29</v>
      </c>
      <c r="C30" s="44" t="s">
        <v>57</v>
      </c>
      <c r="D30" s="44" t="s">
        <v>17</v>
      </c>
      <c r="E30" s="44" t="s">
        <v>58</v>
      </c>
      <c r="F30" s="45" t="s">
        <v>31</v>
      </c>
      <c r="G30" s="48">
        <v>4</v>
      </c>
      <c r="H30" s="46"/>
      <c r="I30" s="46">
        <f>TRUNC(TRUNC(H30 * K16, 2) + H30, 2)</f>
        <v>0</v>
      </c>
      <c r="J30" s="46">
        <f t="shared" si="0"/>
        <v>0</v>
      </c>
      <c r="K30" s="47" t="e">
        <f>J30 / K15</f>
        <v>#DIV/0!</v>
      </c>
      <c r="L30" s="68"/>
    </row>
    <row r="31" spans="2:27" s="39" customFormat="1" x14ac:dyDescent="0.2">
      <c r="B31" s="44" t="s">
        <v>30</v>
      </c>
      <c r="C31" s="44" t="s">
        <v>59</v>
      </c>
      <c r="D31" s="44" t="s">
        <v>17</v>
      </c>
      <c r="E31" s="44" t="s">
        <v>60</v>
      </c>
      <c r="F31" s="45" t="s">
        <v>16</v>
      </c>
      <c r="G31" s="48">
        <v>74.97</v>
      </c>
      <c r="H31" s="46"/>
      <c r="I31" s="46">
        <f>TRUNC(TRUNC(H31 * K16, 2) + H31, 2)</f>
        <v>0</v>
      </c>
      <c r="J31" s="46">
        <f t="shared" si="0"/>
        <v>0</v>
      </c>
      <c r="K31" s="47" t="e">
        <f>J31 / K15</f>
        <v>#DIV/0!</v>
      </c>
      <c r="L31" s="68"/>
    </row>
    <row r="32" spans="2:27" s="39" customFormat="1" ht="15" x14ac:dyDescent="0.2">
      <c r="B32" s="55" t="s">
        <v>37</v>
      </c>
      <c r="C32" s="55" t="s">
        <v>13</v>
      </c>
      <c r="D32" s="55"/>
      <c r="E32" s="55" t="s">
        <v>61</v>
      </c>
      <c r="F32" s="56"/>
      <c r="G32" s="57">
        <v>1</v>
      </c>
      <c r="H32" s="58"/>
      <c r="I32" s="59">
        <f>J33 + J34 + J35 + J36 + J37 + J38 + J39 + J40 + J41 + J42 + J43 + J44 + J45 + J46</f>
        <v>0</v>
      </c>
      <c r="J32" s="59">
        <f t="shared" si="0"/>
        <v>0</v>
      </c>
      <c r="K32" s="60" t="e">
        <f>J32 / K15</f>
        <v>#DIV/0!</v>
      </c>
      <c r="L32" s="70"/>
      <c r="M32" s="67"/>
    </row>
    <row r="33" spans="2:13" s="39" customFormat="1" ht="25.5" x14ac:dyDescent="0.2">
      <c r="B33" s="44" t="s">
        <v>324</v>
      </c>
      <c r="C33" s="44" t="s">
        <v>62</v>
      </c>
      <c r="D33" s="44" t="s">
        <v>17</v>
      </c>
      <c r="E33" s="44" t="s">
        <v>63</v>
      </c>
      <c r="F33" s="45" t="s">
        <v>64</v>
      </c>
      <c r="G33" s="48">
        <v>1</v>
      </c>
      <c r="H33" s="46"/>
      <c r="I33" s="46">
        <f>TRUNC(TRUNC(H33 * K16, 2) + H33, 2)</f>
        <v>0</v>
      </c>
      <c r="J33" s="46">
        <f t="shared" si="0"/>
        <v>0</v>
      </c>
      <c r="K33" s="47" t="e">
        <f>J33 / K15</f>
        <v>#DIV/0!</v>
      </c>
      <c r="L33" s="68"/>
    </row>
    <row r="34" spans="2:13" s="39" customFormat="1" x14ac:dyDescent="0.2">
      <c r="B34" s="44" t="s">
        <v>325</v>
      </c>
      <c r="C34" s="44" t="s">
        <v>65</v>
      </c>
      <c r="D34" s="44" t="s">
        <v>17</v>
      </c>
      <c r="E34" s="44" t="s">
        <v>66</v>
      </c>
      <c r="F34" s="45" t="s">
        <v>67</v>
      </c>
      <c r="G34" s="48">
        <v>102</v>
      </c>
      <c r="H34" s="46"/>
      <c r="I34" s="46">
        <f>TRUNC(TRUNC(H34 * K16, 2) + H34, 2)</f>
        <v>0</v>
      </c>
      <c r="J34" s="46">
        <f t="shared" si="0"/>
        <v>0</v>
      </c>
      <c r="K34" s="47" t="e">
        <f>J34 / K15</f>
        <v>#DIV/0!</v>
      </c>
      <c r="L34" s="68"/>
    </row>
    <row r="35" spans="2:13" s="39" customFormat="1" x14ac:dyDescent="0.2">
      <c r="B35" s="44" t="s">
        <v>326</v>
      </c>
      <c r="C35" s="44" t="s">
        <v>68</v>
      </c>
      <c r="D35" s="44" t="s">
        <v>17</v>
      </c>
      <c r="E35" s="44" t="s">
        <v>69</v>
      </c>
      <c r="F35" s="45" t="s">
        <v>31</v>
      </c>
      <c r="G35" s="48">
        <v>7</v>
      </c>
      <c r="H35" s="46"/>
      <c r="I35" s="46">
        <f>TRUNC(TRUNC(H35 * K16, 2) + H35, 2)</f>
        <v>0</v>
      </c>
      <c r="J35" s="46">
        <f t="shared" si="0"/>
        <v>0</v>
      </c>
      <c r="K35" s="47" t="e">
        <f>J35 / K15</f>
        <v>#DIV/0!</v>
      </c>
      <c r="L35" s="68"/>
    </row>
    <row r="36" spans="2:13" s="39" customFormat="1" ht="38.25" x14ac:dyDescent="0.2">
      <c r="B36" s="44" t="s">
        <v>327</v>
      </c>
      <c r="C36" s="44" t="s">
        <v>70</v>
      </c>
      <c r="D36" s="44" t="s">
        <v>42</v>
      </c>
      <c r="E36" s="44" t="s">
        <v>71</v>
      </c>
      <c r="F36" s="45" t="s">
        <v>16</v>
      </c>
      <c r="G36" s="48">
        <v>20</v>
      </c>
      <c r="H36" s="46"/>
      <c r="I36" s="46">
        <f>TRUNC(TRUNC(H36 * K16, 2) + H36, 2)</f>
        <v>0</v>
      </c>
      <c r="J36" s="46">
        <f t="shared" si="0"/>
        <v>0</v>
      </c>
      <c r="K36" s="47" t="e">
        <f>J36 / K15</f>
        <v>#DIV/0!</v>
      </c>
      <c r="L36" s="68"/>
    </row>
    <row r="37" spans="2:13" s="39" customFormat="1" x14ac:dyDescent="0.2">
      <c r="B37" s="44" t="s">
        <v>328</v>
      </c>
      <c r="C37" s="44" t="s">
        <v>72</v>
      </c>
      <c r="D37" s="44" t="s">
        <v>17</v>
      </c>
      <c r="E37" s="44" t="s">
        <v>73</v>
      </c>
      <c r="F37" s="45" t="s">
        <v>31</v>
      </c>
      <c r="G37" s="48">
        <v>0.75</v>
      </c>
      <c r="H37" s="46"/>
      <c r="I37" s="46">
        <f>TRUNC(TRUNC(H37 * K16, 2) + H37, 2)</f>
        <v>0</v>
      </c>
      <c r="J37" s="46">
        <f t="shared" si="0"/>
        <v>0</v>
      </c>
      <c r="K37" s="47" t="e">
        <f>J37 / K15</f>
        <v>#DIV/0!</v>
      </c>
      <c r="L37" s="68"/>
    </row>
    <row r="38" spans="2:13" s="39" customFormat="1" ht="25.5" x14ac:dyDescent="0.2">
      <c r="B38" s="44" t="s">
        <v>329</v>
      </c>
      <c r="C38" s="44" t="s">
        <v>74</v>
      </c>
      <c r="D38" s="44" t="s">
        <v>42</v>
      </c>
      <c r="E38" s="44" t="s">
        <v>75</v>
      </c>
      <c r="F38" s="45" t="s">
        <v>16</v>
      </c>
      <c r="G38" s="48">
        <v>30</v>
      </c>
      <c r="H38" s="46"/>
      <c r="I38" s="46">
        <f>TRUNC(TRUNC(H38 * K16, 2) + H38, 2)</f>
        <v>0</v>
      </c>
      <c r="J38" s="46">
        <f t="shared" si="0"/>
        <v>0</v>
      </c>
      <c r="K38" s="47" t="e">
        <f>J38 / K15</f>
        <v>#DIV/0!</v>
      </c>
      <c r="L38" s="68"/>
    </row>
    <row r="39" spans="2:13" s="39" customFormat="1" x14ac:dyDescent="0.2">
      <c r="B39" s="44" t="s">
        <v>330</v>
      </c>
      <c r="C39" s="44" t="s">
        <v>76</v>
      </c>
      <c r="D39" s="44" t="s">
        <v>17</v>
      </c>
      <c r="E39" s="44" t="s">
        <v>77</v>
      </c>
      <c r="F39" s="45" t="s">
        <v>78</v>
      </c>
      <c r="G39" s="48">
        <v>264</v>
      </c>
      <c r="H39" s="46"/>
      <c r="I39" s="46">
        <f>TRUNC(TRUNC(H39 * K16, 2) + H39, 2)</f>
        <v>0</v>
      </c>
      <c r="J39" s="46">
        <f t="shared" si="0"/>
        <v>0</v>
      </c>
      <c r="K39" s="47" t="e">
        <f>J39 / K15</f>
        <v>#DIV/0!</v>
      </c>
      <c r="L39" s="68"/>
    </row>
    <row r="40" spans="2:13" s="39" customFormat="1" x14ac:dyDescent="0.2">
      <c r="B40" s="44" t="s">
        <v>331</v>
      </c>
      <c r="C40" s="44" t="s">
        <v>79</v>
      </c>
      <c r="D40" s="44" t="s">
        <v>17</v>
      </c>
      <c r="E40" s="44" t="s">
        <v>80</v>
      </c>
      <c r="F40" s="45" t="s">
        <v>78</v>
      </c>
      <c r="G40" s="48">
        <v>66</v>
      </c>
      <c r="H40" s="46"/>
      <c r="I40" s="46">
        <f>TRUNC(TRUNC(H40 * K16, 2) + H40, 2)</f>
        <v>0</v>
      </c>
      <c r="J40" s="46">
        <f t="shared" si="0"/>
        <v>0</v>
      </c>
      <c r="K40" s="47" t="e">
        <f>J40 / K15</f>
        <v>#DIV/0!</v>
      </c>
      <c r="L40" s="68"/>
    </row>
    <row r="41" spans="2:13" s="39" customFormat="1" x14ac:dyDescent="0.2">
      <c r="B41" s="44" t="s">
        <v>332</v>
      </c>
      <c r="C41" s="44" t="s">
        <v>95</v>
      </c>
      <c r="D41" s="44" t="s">
        <v>17</v>
      </c>
      <c r="E41" s="44" t="s">
        <v>96</v>
      </c>
      <c r="F41" s="45" t="s">
        <v>31</v>
      </c>
      <c r="G41" s="48">
        <v>3</v>
      </c>
      <c r="H41" s="46"/>
      <c r="I41" s="46">
        <f>TRUNC(TRUNC(H41 * K16, 2) + H41, 2)</f>
        <v>0</v>
      </c>
      <c r="J41" s="46">
        <f t="shared" si="0"/>
        <v>0</v>
      </c>
      <c r="K41" s="47" t="e">
        <f>J41 / K15</f>
        <v>#DIV/0!</v>
      </c>
      <c r="L41" s="68"/>
    </row>
    <row r="42" spans="2:13" s="39" customFormat="1" x14ac:dyDescent="0.2">
      <c r="B42" s="44" t="s">
        <v>333</v>
      </c>
      <c r="C42" s="44" t="s">
        <v>81</v>
      </c>
      <c r="D42" s="44" t="s">
        <v>17</v>
      </c>
      <c r="E42" s="44" t="s">
        <v>82</v>
      </c>
      <c r="F42" s="45" t="s">
        <v>31</v>
      </c>
      <c r="G42" s="48">
        <v>3</v>
      </c>
      <c r="H42" s="46"/>
      <c r="I42" s="46">
        <f>TRUNC(TRUNC(H42 * K16, 2) + H42, 2)</f>
        <v>0</v>
      </c>
      <c r="J42" s="46">
        <f t="shared" si="0"/>
        <v>0</v>
      </c>
      <c r="K42" s="47" t="e">
        <f>J42 / K15</f>
        <v>#DIV/0!</v>
      </c>
      <c r="L42" s="68"/>
    </row>
    <row r="43" spans="2:13" s="39" customFormat="1" x14ac:dyDescent="0.2">
      <c r="B43" s="44" t="s">
        <v>334</v>
      </c>
      <c r="C43" s="44" t="s">
        <v>83</v>
      </c>
      <c r="D43" s="44" t="s">
        <v>17</v>
      </c>
      <c r="E43" s="44" t="s">
        <v>84</v>
      </c>
      <c r="F43" s="45" t="s">
        <v>31</v>
      </c>
      <c r="G43" s="48">
        <v>4</v>
      </c>
      <c r="H43" s="46"/>
      <c r="I43" s="46">
        <f>TRUNC(TRUNC(H43 * K16, 2) + H43, 2)</f>
        <v>0</v>
      </c>
      <c r="J43" s="46">
        <f t="shared" si="0"/>
        <v>0</v>
      </c>
      <c r="K43" s="47" t="e">
        <f>J43 / K15</f>
        <v>#DIV/0!</v>
      </c>
      <c r="L43" s="68"/>
    </row>
    <row r="44" spans="2:13" s="39" customFormat="1" x14ac:dyDescent="0.2">
      <c r="B44" s="44" t="s">
        <v>335</v>
      </c>
      <c r="C44" s="44" t="s">
        <v>85</v>
      </c>
      <c r="D44" s="44" t="s">
        <v>17</v>
      </c>
      <c r="E44" s="44" t="s">
        <v>86</v>
      </c>
      <c r="F44" s="45" t="s">
        <v>16</v>
      </c>
      <c r="G44" s="48">
        <v>30</v>
      </c>
      <c r="H44" s="46"/>
      <c r="I44" s="46">
        <f>TRUNC(TRUNC(H44 * K16, 2) + H44, 2)</f>
        <v>0</v>
      </c>
      <c r="J44" s="46">
        <f t="shared" si="0"/>
        <v>0</v>
      </c>
      <c r="K44" s="47" t="e">
        <f>J44 / K15</f>
        <v>#DIV/0!</v>
      </c>
      <c r="L44" s="68"/>
    </row>
    <row r="45" spans="2:13" s="39" customFormat="1" x14ac:dyDescent="0.2">
      <c r="B45" s="44" t="s">
        <v>336</v>
      </c>
      <c r="C45" s="44" t="s">
        <v>87</v>
      </c>
      <c r="D45" s="44" t="s">
        <v>17</v>
      </c>
      <c r="E45" s="44" t="s">
        <v>88</v>
      </c>
      <c r="F45" s="45" t="s">
        <v>31</v>
      </c>
      <c r="G45" s="48">
        <v>4</v>
      </c>
      <c r="H45" s="46"/>
      <c r="I45" s="46">
        <f>TRUNC(TRUNC(H45 * K16, 2) + H45, 2)</f>
        <v>0</v>
      </c>
      <c r="J45" s="46">
        <f t="shared" si="0"/>
        <v>0</v>
      </c>
      <c r="K45" s="47" t="e">
        <f>J45 / K15</f>
        <v>#DIV/0!</v>
      </c>
      <c r="L45" s="68"/>
    </row>
    <row r="46" spans="2:13" s="39" customFormat="1" x14ac:dyDescent="0.2">
      <c r="B46" s="44" t="s">
        <v>337</v>
      </c>
      <c r="C46" s="44" t="s">
        <v>89</v>
      </c>
      <c r="D46" s="44" t="s">
        <v>17</v>
      </c>
      <c r="E46" s="44" t="s">
        <v>90</v>
      </c>
      <c r="F46" s="45" t="s">
        <v>31</v>
      </c>
      <c r="G46" s="48">
        <v>21.35</v>
      </c>
      <c r="H46" s="46"/>
      <c r="I46" s="46">
        <f>TRUNC(TRUNC(H46 * K16, 2) + H46, 2)</f>
        <v>0</v>
      </c>
      <c r="J46" s="46">
        <f t="shared" si="0"/>
        <v>0</v>
      </c>
      <c r="K46" s="47" t="e">
        <f>J46 / K15</f>
        <v>#DIV/0!</v>
      </c>
      <c r="L46" s="68"/>
    </row>
    <row r="47" spans="2:13" s="39" customFormat="1" ht="15" x14ac:dyDescent="0.2">
      <c r="B47" s="55" t="s">
        <v>40</v>
      </c>
      <c r="C47" s="55" t="s">
        <v>13</v>
      </c>
      <c r="D47" s="55"/>
      <c r="E47" s="55" t="s">
        <v>91</v>
      </c>
      <c r="F47" s="56"/>
      <c r="G47" s="57">
        <v>1</v>
      </c>
      <c r="H47" s="58"/>
      <c r="I47" s="59">
        <f>J48 + J54 + J60</f>
        <v>0</v>
      </c>
      <c r="J47" s="59">
        <f t="shared" si="0"/>
        <v>0</v>
      </c>
      <c r="K47" s="60" t="e">
        <f>J47 / K15</f>
        <v>#DIV/0!</v>
      </c>
      <c r="L47" s="70"/>
      <c r="M47" s="67"/>
    </row>
    <row r="48" spans="2:13" s="39" customFormat="1" x14ac:dyDescent="0.2">
      <c r="B48" s="61" t="s">
        <v>338</v>
      </c>
      <c r="C48" s="61" t="s">
        <v>13</v>
      </c>
      <c r="D48" s="61"/>
      <c r="E48" s="61" t="s">
        <v>92</v>
      </c>
      <c r="F48" s="62"/>
      <c r="G48" s="63">
        <v>1</v>
      </c>
      <c r="H48" s="64"/>
      <c r="I48" s="65">
        <f>J49 + J50 + J51 + J52 + J53</f>
        <v>0</v>
      </c>
      <c r="J48" s="65">
        <f t="shared" si="0"/>
        <v>0</v>
      </c>
      <c r="K48" s="66" t="e">
        <f>J48 / K15</f>
        <v>#DIV/0!</v>
      </c>
    </row>
    <row r="49" spans="2:12" s="39" customFormat="1" ht="38.25" x14ac:dyDescent="0.2">
      <c r="B49" s="44" t="s">
        <v>339</v>
      </c>
      <c r="C49" s="44" t="s">
        <v>93</v>
      </c>
      <c r="D49" s="44" t="s">
        <v>42</v>
      </c>
      <c r="E49" s="44" t="s">
        <v>94</v>
      </c>
      <c r="F49" s="45" t="s">
        <v>16</v>
      </c>
      <c r="G49" s="48">
        <v>26.52</v>
      </c>
      <c r="H49" s="46"/>
      <c r="I49" s="46">
        <f>TRUNC(TRUNC(H49 * K16, 2) + H49, 2)</f>
        <v>0</v>
      </c>
      <c r="J49" s="46">
        <f t="shared" si="0"/>
        <v>0</v>
      </c>
      <c r="K49" s="47" t="e">
        <f>J49 / K15</f>
        <v>#DIV/0!</v>
      </c>
      <c r="L49" s="68"/>
    </row>
    <row r="50" spans="2:12" s="39" customFormat="1" x14ac:dyDescent="0.2">
      <c r="B50" s="44" t="s">
        <v>340</v>
      </c>
      <c r="C50" s="44" t="s">
        <v>76</v>
      </c>
      <c r="D50" s="44" t="s">
        <v>17</v>
      </c>
      <c r="E50" s="44" t="s">
        <v>77</v>
      </c>
      <c r="F50" s="45" t="s">
        <v>78</v>
      </c>
      <c r="G50" s="48">
        <v>196.04</v>
      </c>
      <c r="H50" s="46"/>
      <c r="I50" s="46">
        <f>TRUNC(TRUNC(H50 * K16, 2) + H50, 2)</f>
        <v>0</v>
      </c>
      <c r="J50" s="46">
        <f t="shared" si="0"/>
        <v>0</v>
      </c>
      <c r="K50" s="47" t="e">
        <f>J50 / K15</f>
        <v>#DIV/0!</v>
      </c>
      <c r="L50" s="68"/>
    </row>
    <row r="51" spans="2:12" s="39" customFormat="1" x14ac:dyDescent="0.2">
      <c r="B51" s="44" t="s">
        <v>341</v>
      </c>
      <c r="C51" s="44" t="s">
        <v>79</v>
      </c>
      <c r="D51" s="44" t="s">
        <v>17</v>
      </c>
      <c r="E51" s="44" t="s">
        <v>80</v>
      </c>
      <c r="F51" s="45" t="s">
        <v>78</v>
      </c>
      <c r="G51" s="48">
        <v>49.01</v>
      </c>
      <c r="H51" s="46"/>
      <c r="I51" s="46">
        <f>TRUNC(TRUNC(H51 * K16, 2) + H51, 2)</f>
        <v>0</v>
      </c>
      <c r="J51" s="46">
        <f t="shared" si="0"/>
        <v>0</v>
      </c>
      <c r="K51" s="47" t="e">
        <f>J51 / K15</f>
        <v>#DIV/0!</v>
      </c>
      <c r="L51" s="68"/>
    </row>
    <row r="52" spans="2:12" s="39" customFormat="1" x14ac:dyDescent="0.2">
      <c r="B52" s="44" t="s">
        <v>342</v>
      </c>
      <c r="C52" s="44" t="s">
        <v>95</v>
      </c>
      <c r="D52" s="44" t="s">
        <v>17</v>
      </c>
      <c r="E52" s="44" t="s">
        <v>96</v>
      </c>
      <c r="F52" s="45" t="s">
        <v>31</v>
      </c>
      <c r="G52" s="48">
        <v>1.86</v>
      </c>
      <c r="H52" s="46"/>
      <c r="I52" s="46">
        <f>TRUNC(TRUNC(H52 * K16, 2) + H52, 2)</f>
        <v>0</v>
      </c>
      <c r="J52" s="46">
        <f t="shared" si="0"/>
        <v>0</v>
      </c>
      <c r="K52" s="47" t="e">
        <f>J52 / K15</f>
        <v>#DIV/0!</v>
      </c>
      <c r="L52" s="68"/>
    </row>
    <row r="53" spans="2:12" s="39" customFormat="1" x14ac:dyDescent="0.2">
      <c r="B53" s="44" t="s">
        <v>343</v>
      </c>
      <c r="C53" s="44" t="s">
        <v>97</v>
      </c>
      <c r="D53" s="44" t="s">
        <v>17</v>
      </c>
      <c r="E53" s="44" t="s">
        <v>98</v>
      </c>
      <c r="F53" s="45" t="s">
        <v>31</v>
      </c>
      <c r="G53" s="48">
        <v>1.86</v>
      </c>
      <c r="H53" s="46"/>
      <c r="I53" s="46">
        <f>TRUNC(TRUNC(H53 * K16, 2) + H53, 2)</f>
        <v>0</v>
      </c>
      <c r="J53" s="46">
        <f t="shared" si="0"/>
        <v>0</v>
      </c>
      <c r="K53" s="47" t="e">
        <f>J53 / K15</f>
        <v>#DIV/0!</v>
      </c>
      <c r="L53" s="68"/>
    </row>
    <row r="54" spans="2:12" s="39" customFormat="1" x14ac:dyDescent="0.2">
      <c r="B54" s="61" t="s">
        <v>344</v>
      </c>
      <c r="C54" s="61" t="s">
        <v>13</v>
      </c>
      <c r="D54" s="61"/>
      <c r="E54" s="61" t="s">
        <v>99</v>
      </c>
      <c r="F54" s="62"/>
      <c r="G54" s="63">
        <v>1</v>
      </c>
      <c r="H54" s="64"/>
      <c r="I54" s="65">
        <f>J55 + J56 + J57 + J58 + J59</f>
        <v>0</v>
      </c>
      <c r="J54" s="65">
        <f t="shared" si="0"/>
        <v>0</v>
      </c>
      <c r="K54" s="66" t="e">
        <f>J54 / K15</f>
        <v>#DIV/0!</v>
      </c>
    </row>
    <row r="55" spans="2:12" s="39" customFormat="1" ht="38.25" x14ac:dyDescent="0.2">
      <c r="B55" s="44" t="s">
        <v>345</v>
      </c>
      <c r="C55" s="44" t="s">
        <v>100</v>
      </c>
      <c r="D55" s="44" t="s">
        <v>42</v>
      </c>
      <c r="E55" s="44" t="s">
        <v>101</v>
      </c>
      <c r="F55" s="45" t="s">
        <v>16</v>
      </c>
      <c r="G55" s="48">
        <v>30</v>
      </c>
      <c r="H55" s="46"/>
      <c r="I55" s="46">
        <f>TRUNC(TRUNC(H55 * K16, 2) + H55, 2)</f>
        <v>0</v>
      </c>
      <c r="J55" s="46">
        <f t="shared" si="0"/>
        <v>0</v>
      </c>
      <c r="K55" s="47" t="e">
        <f>J55 / K15</f>
        <v>#DIV/0!</v>
      </c>
      <c r="L55" s="68"/>
    </row>
    <row r="56" spans="2:12" s="39" customFormat="1" x14ac:dyDescent="0.2">
      <c r="B56" s="44" t="s">
        <v>346</v>
      </c>
      <c r="C56" s="44" t="s">
        <v>76</v>
      </c>
      <c r="D56" s="44" t="s">
        <v>17</v>
      </c>
      <c r="E56" s="44" t="s">
        <v>77</v>
      </c>
      <c r="F56" s="45" t="s">
        <v>78</v>
      </c>
      <c r="G56" s="48">
        <v>192.19</v>
      </c>
      <c r="H56" s="46"/>
      <c r="I56" s="46">
        <f>TRUNC(TRUNC(H56 * K16, 2) + H56, 2)</f>
        <v>0</v>
      </c>
      <c r="J56" s="46">
        <f t="shared" si="0"/>
        <v>0</v>
      </c>
      <c r="K56" s="47" t="e">
        <f>J56 / K15</f>
        <v>#DIV/0!</v>
      </c>
      <c r="L56" s="68"/>
    </row>
    <row r="57" spans="2:12" s="39" customFormat="1" x14ac:dyDescent="0.2">
      <c r="B57" s="44" t="s">
        <v>347</v>
      </c>
      <c r="C57" s="44" t="s">
        <v>79</v>
      </c>
      <c r="D57" s="44" t="s">
        <v>17</v>
      </c>
      <c r="E57" s="44" t="s">
        <v>80</v>
      </c>
      <c r="F57" s="45" t="s">
        <v>78</v>
      </c>
      <c r="G57" s="48">
        <v>48.05</v>
      </c>
      <c r="H57" s="46"/>
      <c r="I57" s="46">
        <f>TRUNC(TRUNC(H57 * K16, 2) + H57, 2)</f>
        <v>0</v>
      </c>
      <c r="J57" s="46">
        <f t="shared" si="0"/>
        <v>0</v>
      </c>
      <c r="K57" s="47" t="e">
        <f>J57 / K15</f>
        <v>#DIV/0!</v>
      </c>
      <c r="L57" s="68"/>
    </row>
    <row r="58" spans="2:12" s="39" customFormat="1" x14ac:dyDescent="0.2">
      <c r="B58" s="44" t="s">
        <v>348</v>
      </c>
      <c r="C58" s="44" t="s">
        <v>95</v>
      </c>
      <c r="D58" s="44" t="s">
        <v>17</v>
      </c>
      <c r="E58" s="44" t="s">
        <v>96</v>
      </c>
      <c r="F58" s="45" t="s">
        <v>31</v>
      </c>
      <c r="G58" s="48">
        <v>1.82</v>
      </c>
      <c r="H58" s="46"/>
      <c r="I58" s="46">
        <f>TRUNC(TRUNC(H58 * K16, 2) + H58, 2)</f>
        <v>0</v>
      </c>
      <c r="J58" s="46">
        <f t="shared" si="0"/>
        <v>0</v>
      </c>
      <c r="K58" s="47" t="e">
        <f>J58 / K15</f>
        <v>#DIV/0!</v>
      </c>
      <c r="L58" s="68"/>
    </row>
    <row r="59" spans="2:12" s="39" customFormat="1" x14ac:dyDescent="0.2">
      <c r="B59" s="44" t="s">
        <v>349</v>
      </c>
      <c r="C59" s="44" t="s">
        <v>97</v>
      </c>
      <c r="D59" s="44" t="s">
        <v>17</v>
      </c>
      <c r="E59" s="44" t="s">
        <v>98</v>
      </c>
      <c r="F59" s="45" t="s">
        <v>31</v>
      </c>
      <c r="G59" s="48">
        <v>1.82</v>
      </c>
      <c r="H59" s="46"/>
      <c r="I59" s="46">
        <f>TRUNC(TRUNC(H59 * K16, 2) + H59, 2)</f>
        <v>0</v>
      </c>
      <c r="J59" s="46">
        <f t="shared" si="0"/>
        <v>0</v>
      </c>
      <c r="K59" s="47" t="e">
        <f>J59 / K15</f>
        <v>#DIV/0!</v>
      </c>
      <c r="L59" s="68"/>
    </row>
    <row r="60" spans="2:12" s="39" customFormat="1" x14ac:dyDescent="0.2">
      <c r="B60" s="61" t="s">
        <v>350</v>
      </c>
      <c r="C60" s="61" t="s">
        <v>13</v>
      </c>
      <c r="D60" s="61"/>
      <c r="E60" s="61" t="s">
        <v>102</v>
      </c>
      <c r="F60" s="62"/>
      <c r="G60" s="63">
        <v>1</v>
      </c>
      <c r="H60" s="64"/>
      <c r="I60" s="65">
        <f>J61 + J62 + J63 + J64</f>
        <v>0</v>
      </c>
      <c r="J60" s="65">
        <f t="shared" si="0"/>
        <v>0</v>
      </c>
      <c r="K60" s="66" t="e">
        <f>J60 / K15</f>
        <v>#DIV/0!</v>
      </c>
    </row>
    <row r="61" spans="2:12" s="39" customFormat="1" ht="25.5" x14ac:dyDescent="0.2">
      <c r="B61" s="44" t="s">
        <v>351</v>
      </c>
      <c r="C61" s="44" t="s">
        <v>103</v>
      </c>
      <c r="D61" s="44" t="s">
        <v>17</v>
      </c>
      <c r="E61" s="44" t="s">
        <v>104</v>
      </c>
      <c r="F61" s="45" t="s">
        <v>16</v>
      </c>
      <c r="G61" s="48">
        <v>71.150000000000006</v>
      </c>
      <c r="H61" s="46"/>
      <c r="I61" s="46">
        <f>TRUNC(TRUNC(H61 * K16, 2) + H61, 2)</f>
        <v>0</v>
      </c>
      <c r="J61" s="46">
        <f t="shared" si="0"/>
        <v>0</v>
      </c>
      <c r="K61" s="47" t="e">
        <f>J61 / K15</f>
        <v>#DIV/0!</v>
      </c>
      <c r="L61" s="68"/>
    </row>
    <row r="62" spans="2:12" s="39" customFormat="1" x14ac:dyDescent="0.2">
      <c r="B62" s="44" t="s">
        <v>352</v>
      </c>
      <c r="C62" s="44" t="s">
        <v>79</v>
      </c>
      <c r="D62" s="44" t="s">
        <v>17</v>
      </c>
      <c r="E62" s="44" t="s">
        <v>80</v>
      </c>
      <c r="F62" s="45" t="s">
        <v>78</v>
      </c>
      <c r="G62" s="48">
        <v>243.4</v>
      </c>
      <c r="H62" s="46"/>
      <c r="I62" s="46">
        <f>TRUNC(TRUNC(H62 * K16, 2) + H62, 2)</f>
        <v>0</v>
      </c>
      <c r="J62" s="46">
        <f t="shared" si="0"/>
        <v>0</v>
      </c>
      <c r="K62" s="47" t="e">
        <f>J62 / K15</f>
        <v>#DIV/0!</v>
      </c>
      <c r="L62" s="68"/>
    </row>
    <row r="63" spans="2:12" s="39" customFormat="1" x14ac:dyDescent="0.2">
      <c r="B63" s="44" t="s">
        <v>353</v>
      </c>
      <c r="C63" s="44" t="s">
        <v>95</v>
      </c>
      <c r="D63" s="44" t="s">
        <v>17</v>
      </c>
      <c r="E63" s="44" t="s">
        <v>96</v>
      </c>
      <c r="F63" s="45" t="s">
        <v>31</v>
      </c>
      <c r="G63" s="48">
        <v>3.56</v>
      </c>
      <c r="H63" s="46"/>
      <c r="I63" s="46">
        <f>TRUNC(TRUNC(H63 * K16, 2) + H63, 2)</f>
        <v>0</v>
      </c>
      <c r="J63" s="46">
        <f t="shared" si="0"/>
        <v>0</v>
      </c>
      <c r="K63" s="47" t="e">
        <f>J63 / K15</f>
        <v>#DIV/0!</v>
      </c>
      <c r="L63" s="68"/>
    </row>
    <row r="64" spans="2:12" s="39" customFormat="1" x14ac:dyDescent="0.2">
      <c r="B64" s="44" t="s">
        <v>354</v>
      </c>
      <c r="C64" s="44" t="s">
        <v>97</v>
      </c>
      <c r="D64" s="44" t="s">
        <v>17</v>
      </c>
      <c r="E64" s="44" t="s">
        <v>98</v>
      </c>
      <c r="F64" s="45" t="s">
        <v>31</v>
      </c>
      <c r="G64" s="48">
        <v>3.56</v>
      </c>
      <c r="H64" s="46"/>
      <c r="I64" s="46">
        <f>TRUNC(TRUNC(H64 * K16, 2) + H64, 2)</f>
        <v>0</v>
      </c>
      <c r="J64" s="46">
        <f t="shared" si="0"/>
        <v>0</v>
      </c>
      <c r="K64" s="47" t="e">
        <f>J64 / K15</f>
        <v>#DIV/0!</v>
      </c>
      <c r="L64" s="68"/>
    </row>
    <row r="65" spans="2:13" s="39" customFormat="1" ht="15" x14ac:dyDescent="0.2">
      <c r="B65" s="55" t="s">
        <v>355</v>
      </c>
      <c r="C65" s="55" t="s">
        <v>13</v>
      </c>
      <c r="D65" s="55"/>
      <c r="E65" s="55" t="s">
        <v>495</v>
      </c>
      <c r="F65" s="56"/>
      <c r="G65" s="57">
        <v>1</v>
      </c>
      <c r="H65" s="58"/>
      <c r="I65" s="59">
        <f>J66 + J67 + J68 + J69 + J70 + J71</f>
        <v>0</v>
      </c>
      <c r="J65" s="59">
        <f t="shared" si="0"/>
        <v>0</v>
      </c>
      <c r="K65" s="60" t="e">
        <f>J65 / K15</f>
        <v>#DIV/0!</v>
      </c>
      <c r="L65" s="70"/>
      <c r="M65" s="67"/>
    </row>
    <row r="66" spans="2:13" s="39" customFormat="1" x14ac:dyDescent="0.2">
      <c r="B66" s="44" t="s">
        <v>356</v>
      </c>
      <c r="C66" s="44" t="s">
        <v>105</v>
      </c>
      <c r="D66" s="44" t="s">
        <v>17</v>
      </c>
      <c r="E66" s="44" t="s">
        <v>106</v>
      </c>
      <c r="F66" s="45" t="s">
        <v>16</v>
      </c>
      <c r="G66" s="48">
        <v>113.1</v>
      </c>
      <c r="H66" s="46"/>
      <c r="I66" s="46">
        <f>TRUNC(TRUNC(H66 * K16, 2) + H66, 2)</f>
        <v>0</v>
      </c>
      <c r="J66" s="46">
        <f t="shared" si="0"/>
        <v>0</v>
      </c>
      <c r="K66" s="47" t="e">
        <f>J66 / K15</f>
        <v>#DIV/0!</v>
      </c>
      <c r="L66" s="68"/>
    </row>
    <row r="67" spans="2:13" s="39" customFormat="1" x14ac:dyDescent="0.2">
      <c r="B67" s="44" t="s">
        <v>357</v>
      </c>
      <c r="C67" s="44" t="s">
        <v>107</v>
      </c>
      <c r="D67" s="44" t="s">
        <v>17</v>
      </c>
      <c r="E67" s="44" t="s">
        <v>108</v>
      </c>
      <c r="F67" s="45" t="s">
        <v>16</v>
      </c>
      <c r="G67" s="48">
        <v>90.4</v>
      </c>
      <c r="H67" s="46"/>
      <c r="I67" s="46">
        <f>TRUNC(TRUNC(H67 * K16, 2) + H67, 2)</f>
        <v>0</v>
      </c>
      <c r="J67" s="46">
        <f t="shared" si="0"/>
        <v>0</v>
      </c>
      <c r="K67" s="47" t="e">
        <f>J67 / K15</f>
        <v>#DIV/0!</v>
      </c>
      <c r="L67" s="68"/>
    </row>
    <row r="68" spans="2:13" s="39" customFormat="1" x14ac:dyDescent="0.2">
      <c r="B68" s="44" t="s">
        <v>358</v>
      </c>
      <c r="C68" s="44" t="s">
        <v>109</v>
      </c>
      <c r="D68" s="44" t="s">
        <v>17</v>
      </c>
      <c r="E68" s="44" t="s">
        <v>110</v>
      </c>
      <c r="F68" s="45" t="s">
        <v>31</v>
      </c>
      <c r="G68" s="48">
        <v>0.9</v>
      </c>
      <c r="H68" s="46"/>
      <c r="I68" s="46">
        <f>TRUNC(TRUNC(H68 * K16, 2) + H68, 2)</f>
        <v>0</v>
      </c>
      <c r="J68" s="46">
        <f t="shared" si="0"/>
        <v>0</v>
      </c>
      <c r="K68" s="47" t="e">
        <f>J68 / K15</f>
        <v>#DIV/0!</v>
      </c>
      <c r="L68" s="68"/>
    </row>
    <row r="69" spans="2:13" s="39" customFormat="1" x14ac:dyDescent="0.2">
      <c r="B69" s="44" t="s">
        <v>359</v>
      </c>
      <c r="C69" s="44" t="s">
        <v>107</v>
      </c>
      <c r="D69" s="44" t="s">
        <v>17</v>
      </c>
      <c r="E69" s="44" t="s">
        <v>111</v>
      </c>
      <c r="F69" s="45" t="s">
        <v>16</v>
      </c>
      <c r="G69" s="48">
        <v>58.5</v>
      </c>
      <c r="H69" s="46"/>
      <c r="I69" s="46">
        <f>TRUNC(TRUNC(H69 * K16, 2) + H69, 2)</f>
        <v>0</v>
      </c>
      <c r="J69" s="46">
        <f t="shared" si="0"/>
        <v>0</v>
      </c>
      <c r="K69" s="47" t="e">
        <f>J69 / K15</f>
        <v>#DIV/0!</v>
      </c>
      <c r="L69" s="68"/>
    </row>
    <row r="70" spans="2:13" s="39" customFormat="1" x14ac:dyDescent="0.2">
      <c r="B70" s="44" t="s">
        <v>360</v>
      </c>
      <c r="C70" s="44" t="s">
        <v>109</v>
      </c>
      <c r="D70" s="44" t="s">
        <v>17</v>
      </c>
      <c r="E70" s="44" t="s">
        <v>112</v>
      </c>
      <c r="F70" s="45" t="s">
        <v>31</v>
      </c>
      <c r="G70" s="48">
        <v>1.4</v>
      </c>
      <c r="H70" s="46"/>
      <c r="I70" s="46">
        <f>TRUNC(TRUNC(H70 * K16, 2) + H70, 2)</f>
        <v>0</v>
      </c>
      <c r="J70" s="46">
        <f t="shared" si="0"/>
        <v>0</v>
      </c>
      <c r="K70" s="47" t="e">
        <f>J70 / K15</f>
        <v>#DIV/0!</v>
      </c>
      <c r="L70" s="68"/>
    </row>
    <row r="71" spans="2:13" s="39" customFormat="1" x14ac:dyDescent="0.2">
      <c r="B71" s="44" t="s">
        <v>361</v>
      </c>
      <c r="C71" s="44" t="s">
        <v>113</v>
      </c>
      <c r="D71" s="44" t="s">
        <v>17</v>
      </c>
      <c r="E71" s="44" t="s">
        <v>114</v>
      </c>
      <c r="F71" s="45" t="s">
        <v>67</v>
      </c>
      <c r="G71" s="48">
        <v>15.9</v>
      </c>
      <c r="H71" s="46"/>
      <c r="I71" s="46">
        <f>TRUNC(TRUNC(H71 * K16, 2) + H71, 2)</f>
        <v>0</v>
      </c>
      <c r="J71" s="46">
        <f t="shared" si="0"/>
        <v>0</v>
      </c>
      <c r="K71" s="47" t="e">
        <f>J71 / K15</f>
        <v>#DIV/0!</v>
      </c>
      <c r="L71" s="68"/>
    </row>
    <row r="72" spans="2:13" s="39" customFormat="1" ht="15" x14ac:dyDescent="0.2">
      <c r="B72" s="55" t="s">
        <v>362</v>
      </c>
      <c r="C72" s="55" t="s">
        <v>13</v>
      </c>
      <c r="D72" s="55"/>
      <c r="E72" s="55" t="s">
        <v>115</v>
      </c>
      <c r="F72" s="56"/>
      <c r="G72" s="57">
        <v>1</v>
      </c>
      <c r="H72" s="58"/>
      <c r="I72" s="59">
        <f>J73 + J79</f>
        <v>0</v>
      </c>
      <c r="J72" s="59">
        <f t="shared" si="0"/>
        <v>0</v>
      </c>
      <c r="K72" s="60" t="e">
        <f>J72 / K15</f>
        <v>#DIV/0!</v>
      </c>
      <c r="L72" s="70"/>
      <c r="M72" s="67"/>
    </row>
    <row r="73" spans="2:13" s="39" customFormat="1" x14ac:dyDescent="0.2">
      <c r="B73" s="61" t="s">
        <v>363</v>
      </c>
      <c r="C73" s="61" t="s">
        <v>13</v>
      </c>
      <c r="D73" s="61"/>
      <c r="E73" s="61" t="s">
        <v>116</v>
      </c>
      <c r="F73" s="62"/>
      <c r="G73" s="63">
        <v>1</v>
      </c>
      <c r="H73" s="64"/>
      <c r="I73" s="65">
        <f>J74 + J75 + J76 + J77 + J78</f>
        <v>0</v>
      </c>
      <c r="J73" s="65">
        <f t="shared" si="0"/>
        <v>0</v>
      </c>
      <c r="K73" s="66" t="e">
        <f>J73 / K15</f>
        <v>#DIV/0!</v>
      </c>
    </row>
    <row r="74" spans="2:13" s="39" customFormat="1" x14ac:dyDescent="0.2">
      <c r="B74" s="44" t="s">
        <v>364</v>
      </c>
      <c r="C74" s="44" t="s">
        <v>117</v>
      </c>
      <c r="D74" s="44" t="s">
        <v>17</v>
      </c>
      <c r="E74" s="44" t="s">
        <v>118</v>
      </c>
      <c r="F74" s="45" t="s">
        <v>16</v>
      </c>
      <c r="G74" s="48">
        <v>197.12</v>
      </c>
      <c r="H74" s="46"/>
      <c r="I74" s="46">
        <f>TRUNC(TRUNC(H74 * K16, 2) + H74, 2)</f>
        <v>0</v>
      </c>
      <c r="J74" s="46">
        <f t="shared" si="0"/>
        <v>0</v>
      </c>
      <c r="K74" s="47" t="e">
        <f>J74 / K15</f>
        <v>#DIV/0!</v>
      </c>
      <c r="L74" s="68"/>
    </row>
    <row r="75" spans="2:13" s="39" customFormat="1" x14ac:dyDescent="0.2">
      <c r="B75" s="44" t="s">
        <v>365</v>
      </c>
      <c r="C75" s="44" t="s">
        <v>119</v>
      </c>
      <c r="D75" s="44" t="s">
        <v>17</v>
      </c>
      <c r="E75" s="44" t="s">
        <v>120</v>
      </c>
      <c r="F75" s="45" t="s">
        <v>16</v>
      </c>
      <c r="G75" s="48">
        <v>197.12</v>
      </c>
      <c r="H75" s="46"/>
      <c r="I75" s="46">
        <f>TRUNC(TRUNC(H75 * K16, 2) + H75, 2)</f>
        <v>0</v>
      </c>
      <c r="J75" s="46">
        <f t="shared" si="0"/>
        <v>0</v>
      </c>
      <c r="K75" s="47" t="e">
        <f>J75 / K15</f>
        <v>#DIV/0!</v>
      </c>
      <c r="L75" s="68"/>
    </row>
    <row r="76" spans="2:13" s="39" customFormat="1" ht="25.5" x14ac:dyDescent="0.2">
      <c r="B76" s="44" t="s">
        <v>366</v>
      </c>
      <c r="C76" s="44">
        <v>87262</v>
      </c>
      <c r="D76" s="44" t="s">
        <v>42</v>
      </c>
      <c r="E76" s="44" t="s">
        <v>496</v>
      </c>
      <c r="F76" s="45" t="s">
        <v>16</v>
      </c>
      <c r="G76" s="48">
        <v>11.25</v>
      </c>
      <c r="H76" s="46"/>
      <c r="I76" s="46">
        <f>TRUNC(TRUNC(H76 * K16, 2) + H76, 2)</f>
        <v>0</v>
      </c>
      <c r="J76" s="46">
        <f t="shared" si="0"/>
        <v>0</v>
      </c>
      <c r="K76" s="47" t="e">
        <f>J76 / K15</f>
        <v>#DIV/0!</v>
      </c>
      <c r="L76" s="68"/>
    </row>
    <row r="77" spans="2:13" s="39" customFormat="1" x14ac:dyDescent="0.2">
      <c r="B77" s="44" t="s">
        <v>367</v>
      </c>
      <c r="C77" s="44" t="s">
        <v>121</v>
      </c>
      <c r="D77" s="44" t="s">
        <v>17</v>
      </c>
      <c r="E77" s="44" t="s">
        <v>122</v>
      </c>
      <c r="F77" s="45" t="s">
        <v>67</v>
      </c>
      <c r="G77" s="48">
        <v>1.2</v>
      </c>
      <c r="H77" s="46"/>
      <c r="I77" s="46">
        <f>TRUNC(TRUNC(H77 * K16, 2) + H77, 2)</f>
        <v>0</v>
      </c>
      <c r="J77" s="46">
        <f t="shared" si="0"/>
        <v>0</v>
      </c>
      <c r="K77" s="47" t="e">
        <f>J77 / K15</f>
        <v>#DIV/0!</v>
      </c>
      <c r="L77" s="68"/>
    </row>
    <row r="78" spans="2:13" s="39" customFormat="1" ht="25.5" x14ac:dyDescent="0.2">
      <c r="B78" s="44" t="s">
        <v>368</v>
      </c>
      <c r="C78" s="44" t="s">
        <v>123</v>
      </c>
      <c r="D78" s="44" t="s">
        <v>17</v>
      </c>
      <c r="E78" s="44" t="s">
        <v>124</v>
      </c>
      <c r="F78" s="45" t="s">
        <v>67</v>
      </c>
      <c r="G78" s="48">
        <v>8</v>
      </c>
      <c r="H78" s="46"/>
      <c r="I78" s="46">
        <f>TRUNC(TRUNC(H78 * K16, 2) + H78, 2)</f>
        <v>0</v>
      </c>
      <c r="J78" s="46">
        <f t="shared" si="0"/>
        <v>0</v>
      </c>
      <c r="K78" s="47" t="e">
        <f>J78 / K15</f>
        <v>#DIV/0!</v>
      </c>
      <c r="L78" s="68"/>
    </row>
    <row r="79" spans="2:13" s="39" customFormat="1" x14ac:dyDescent="0.2">
      <c r="B79" s="61" t="s">
        <v>369</v>
      </c>
      <c r="C79" s="61" t="s">
        <v>13</v>
      </c>
      <c r="D79" s="61"/>
      <c r="E79" s="61" t="s">
        <v>125</v>
      </c>
      <c r="F79" s="62"/>
      <c r="G79" s="63">
        <v>1</v>
      </c>
      <c r="H79" s="64"/>
      <c r="I79" s="65">
        <f>J80 + J81</f>
        <v>0</v>
      </c>
      <c r="J79" s="65">
        <f t="shared" si="0"/>
        <v>0</v>
      </c>
      <c r="K79" s="66" t="e">
        <f>J79 / K15</f>
        <v>#DIV/0!</v>
      </c>
    </row>
    <row r="80" spans="2:13" s="39" customFormat="1" x14ac:dyDescent="0.2">
      <c r="B80" s="44" t="s">
        <v>370</v>
      </c>
      <c r="C80" s="44" t="s">
        <v>117</v>
      </c>
      <c r="D80" s="44" t="s">
        <v>17</v>
      </c>
      <c r="E80" s="44" t="s">
        <v>118</v>
      </c>
      <c r="F80" s="45" t="s">
        <v>16</v>
      </c>
      <c r="G80" s="48">
        <v>221.71</v>
      </c>
      <c r="H80" s="46"/>
      <c r="I80" s="46">
        <f>TRUNC(TRUNC(H80 * K16, 2) + H80, 2)</f>
        <v>0</v>
      </c>
      <c r="J80" s="46">
        <f t="shared" si="0"/>
        <v>0</v>
      </c>
      <c r="K80" s="47" t="e">
        <f>J80 / K15</f>
        <v>#DIV/0!</v>
      </c>
      <c r="L80" s="68"/>
    </row>
    <row r="81" spans="2:13" s="39" customFormat="1" x14ac:dyDescent="0.2">
      <c r="B81" s="44" t="s">
        <v>371</v>
      </c>
      <c r="C81" s="44" t="s">
        <v>119</v>
      </c>
      <c r="D81" s="44" t="s">
        <v>17</v>
      </c>
      <c r="E81" s="44" t="s">
        <v>120</v>
      </c>
      <c r="F81" s="45" t="s">
        <v>16</v>
      </c>
      <c r="G81" s="48">
        <v>221.71</v>
      </c>
      <c r="H81" s="46"/>
      <c r="I81" s="46">
        <f>TRUNC(TRUNC(H81 * K16, 2) + H81, 2)</f>
        <v>0</v>
      </c>
      <c r="J81" s="46">
        <f t="shared" si="0"/>
        <v>0</v>
      </c>
      <c r="K81" s="47" t="e">
        <f>J81 / K15</f>
        <v>#DIV/0!</v>
      </c>
      <c r="L81" s="68"/>
    </row>
    <row r="82" spans="2:13" s="39" customFormat="1" ht="15" x14ac:dyDescent="0.2">
      <c r="B82" s="55" t="s">
        <v>372</v>
      </c>
      <c r="C82" s="55" t="s">
        <v>13</v>
      </c>
      <c r="D82" s="55"/>
      <c r="E82" s="55" t="s">
        <v>126</v>
      </c>
      <c r="F82" s="56"/>
      <c r="G82" s="57">
        <v>1</v>
      </c>
      <c r="H82" s="58"/>
      <c r="I82" s="59">
        <f>J83 + J90</f>
        <v>0</v>
      </c>
      <c r="J82" s="59">
        <f t="shared" ref="J82:J145" si="1">TRUNC(G82 * I82,2)</f>
        <v>0</v>
      </c>
      <c r="K82" s="60" t="e">
        <f>J82 / K15</f>
        <v>#DIV/0!</v>
      </c>
      <c r="L82" s="70"/>
      <c r="M82" s="67"/>
    </row>
    <row r="83" spans="2:13" s="39" customFormat="1" x14ac:dyDescent="0.2">
      <c r="B83" s="61" t="s">
        <v>373</v>
      </c>
      <c r="C83" s="61" t="s">
        <v>13</v>
      </c>
      <c r="D83" s="61"/>
      <c r="E83" s="61" t="s">
        <v>127</v>
      </c>
      <c r="F83" s="62"/>
      <c r="G83" s="63">
        <v>1</v>
      </c>
      <c r="H83" s="64"/>
      <c r="I83" s="65">
        <f>J84 + J85 + J86 + J87 + J88 + J89</f>
        <v>0</v>
      </c>
      <c r="J83" s="65">
        <f t="shared" si="1"/>
        <v>0</v>
      </c>
      <c r="K83" s="66" t="e">
        <f>J83 / K15</f>
        <v>#DIV/0!</v>
      </c>
    </row>
    <row r="84" spans="2:13" s="39" customFormat="1" ht="25.5" x14ac:dyDescent="0.2">
      <c r="B84" s="44" t="s">
        <v>374</v>
      </c>
      <c r="C84" s="44" t="s">
        <v>128</v>
      </c>
      <c r="D84" s="44" t="s">
        <v>42</v>
      </c>
      <c r="E84" s="44" t="s">
        <v>497</v>
      </c>
      <c r="F84" s="45" t="s">
        <v>49</v>
      </c>
      <c r="G84" s="48">
        <v>1</v>
      </c>
      <c r="H84" s="46"/>
      <c r="I84" s="46">
        <f>TRUNC(TRUNC(H84 * K16, 2) + H84, 2)</f>
        <v>0</v>
      </c>
      <c r="J84" s="46">
        <f t="shared" si="1"/>
        <v>0</v>
      </c>
      <c r="K84" s="47" t="e">
        <f>J84 / K15</f>
        <v>#DIV/0!</v>
      </c>
      <c r="L84" s="68"/>
    </row>
    <row r="85" spans="2:13" s="39" customFormat="1" x14ac:dyDescent="0.2">
      <c r="B85" s="44" t="s">
        <v>375</v>
      </c>
      <c r="C85" s="44" t="s">
        <v>129</v>
      </c>
      <c r="D85" s="44" t="s">
        <v>17</v>
      </c>
      <c r="E85" s="44" t="s">
        <v>130</v>
      </c>
      <c r="F85" s="45" t="s">
        <v>16</v>
      </c>
      <c r="G85" s="48">
        <v>9.24</v>
      </c>
      <c r="H85" s="46"/>
      <c r="I85" s="46">
        <f>TRUNC(TRUNC(H85 * K16, 2) + H85, 2)</f>
        <v>0</v>
      </c>
      <c r="J85" s="46">
        <f t="shared" si="1"/>
        <v>0</v>
      </c>
      <c r="K85" s="47" t="e">
        <f>J85 / K15</f>
        <v>#DIV/0!</v>
      </c>
      <c r="L85" s="68"/>
    </row>
    <row r="86" spans="2:13" s="39" customFormat="1" x14ac:dyDescent="0.2">
      <c r="B86" s="44" t="s">
        <v>376</v>
      </c>
      <c r="C86" s="44" t="s">
        <v>131</v>
      </c>
      <c r="D86" s="44" t="s">
        <v>17</v>
      </c>
      <c r="E86" s="44" t="s">
        <v>132</v>
      </c>
      <c r="F86" s="45" t="s">
        <v>16</v>
      </c>
      <c r="G86" s="48">
        <v>4.62</v>
      </c>
      <c r="H86" s="46"/>
      <c r="I86" s="46">
        <f>TRUNC(TRUNC(H86 * K16, 2) + H86, 2)</f>
        <v>0</v>
      </c>
      <c r="J86" s="46">
        <f t="shared" si="1"/>
        <v>0</v>
      </c>
      <c r="K86" s="47" t="e">
        <f>J86 / K15</f>
        <v>#DIV/0!</v>
      </c>
      <c r="L86" s="68"/>
    </row>
    <row r="87" spans="2:13" s="39" customFormat="1" x14ac:dyDescent="0.2">
      <c r="B87" s="44" t="s">
        <v>377</v>
      </c>
      <c r="C87" s="44" t="s">
        <v>133</v>
      </c>
      <c r="D87" s="44" t="s">
        <v>17</v>
      </c>
      <c r="E87" s="44" t="s">
        <v>134</v>
      </c>
      <c r="F87" s="45" t="s">
        <v>16</v>
      </c>
      <c r="G87" s="48">
        <v>1.89</v>
      </c>
      <c r="H87" s="46"/>
      <c r="I87" s="46">
        <f>TRUNC(TRUNC(H87 * K16, 2) + H87, 2)</f>
        <v>0</v>
      </c>
      <c r="J87" s="46">
        <f t="shared" si="1"/>
        <v>0</v>
      </c>
      <c r="K87" s="47" t="e">
        <f>J87 / K15</f>
        <v>#DIV/0!</v>
      </c>
      <c r="L87" s="68"/>
    </row>
    <row r="88" spans="2:13" s="39" customFormat="1" x14ac:dyDescent="0.2">
      <c r="B88" s="44" t="s">
        <v>378</v>
      </c>
      <c r="C88" s="44" t="s">
        <v>135</v>
      </c>
      <c r="D88" s="44" t="s">
        <v>17</v>
      </c>
      <c r="E88" s="44" t="s">
        <v>136</v>
      </c>
      <c r="F88" s="45" t="s">
        <v>16</v>
      </c>
      <c r="G88" s="48">
        <v>6.3</v>
      </c>
      <c r="H88" s="46"/>
      <c r="I88" s="46">
        <f>TRUNC(TRUNC(H88 * K16, 2) + H88, 2)</f>
        <v>0</v>
      </c>
      <c r="J88" s="46">
        <f t="shared" si="1"/>
        <v>0</v>
      </c>
      <c r="K88" s="47" t="e">
        <f>J88 / K15</f>
        <v>#DIV/0!</v>
      </c>
      <c r="L88" s="68"/>
    </row>
    <row r="89" spans="2:13" s="39" customFormat="1" x14ac:dyDescent="0.2">
      <c r="B89" s="44" t="s">
        <v>379</v>
      </c>
      <c r="C89" s="44" t="s">
        <v>137</v>
      </c>
      <c r="D89" s="44" t="s">
        <v>17</v>
      </c>
      <c r="E89" s="44" t="s">
        <v>138</v>
      </c>
      <c r="F89" s="45" t="s">
        <v>16</v>
      </c>
      <c r="G89" s="48">
        <v>0.49</v>
      </c>
      <c r="H89" s="46"/>
      <c r="I89" s="46">
        <f>TRUNC(TRUNC(H89 * K16, 2) + H89, 2)</f>
        <v>0</v>
      </c>
      <c r="J89" s="46">
        <f t="shared" si="1"/>
        <v>0</v>
      </c>
      <c r="K89" s="47" t="e">
        <f>J89 / K15</f>
        <v>#DIV/0!</v>
      </c>
      <c r="L89" s="68"/>
    </row>
    <row r="90" spans="2:13" s="39" customFormat="1" x14ac:dyDescent="0.2">
      <c r="B90" s="61" t="s">
        <v>380</v>
      </c>
      <c r="C90" s="61" t="s">
        <v>13</v>
      </c>
      <c r="D90" s="61"/>
      <c r="E90" s="61" t="s">
        <v>139</v>
      </c>
      <c r="F90" s="62"/>
      <c r="G90" s="63">
        <v>1</v>
      </c>
      <c r="H90" s="64"/>
      <c r="I90" s="65">
        <f>J91 + J92 + J93 + J94</f>
        <v>0</v>
      </c>
      <c r="J90" s="65">
        <f t="shared" si="1"/>
        <v>0</v>
      </c>
      <c r="K90" s="66" t="e">
        <f>J90 / K15</f>
        <v>#DIV/0!</v>
      </c>
    </row>
    <row r="91" spans="2:13" s="39" customFormat="1" x14ac:dyDescent="0.2">
      <c r="B91" s="44" t="s">
        <v>381</v>
      </c>
      <c r="C91" s="44" t="s">
        <v>140</v>
      </c>
      <c r="D91" s="44" t="s">
        <v>17</v>
      </c>
      <c r="E91" s="44" t="s">
        <v>141</v>
      </c>
      <c r="F91" s="45" t="s">
        <v>16</v>
      </c>
      <c r="G91" s="48">
        <v>8.4</v>
      </c>
      <c r="H91" s="46"/>
      <c r="I91" s="46">
        <f>TRUNC(TRUNC(H91 * K16, 2) + H91, 2)</f>
        <v>0</v>
      </c>
      <c r="J91" s="46">
        <f t="shared" si="1"/>
        <v>0</v>
      </c>
      <c r="K91" s="47" t="e">
        <f>J91 / K15</f>
        <v>#DIV/0!</v>
      </c>
      <c r="L91" s="68"/>
    </row>
    <row r="92" spans="2:13" s="39" customFormat="1" x14ac:dyDescent="0.2">
      <c r="B92" s="44" t="s">
        <v>382</v>
      </c>
      <c r="C92" s="44" t="s">
        <v>142</v>
      </c>
      <c r="D92" s="44" t="s">
        <v>17</v>
      </c>
      <c r="E92" s="44" t="s">
        <v>143</v>
      </c>
      <c r="F92" s="45" t="s">
        <v>16</v>
      </c>
      <c r="G92" s="48">
        <v>1.2</v>
      </c>
      <c r="H92" s="46"/>
      <c r="I92" s="46">
        <f>TRUNC(TRUNC(H92 * K16, 2) + H92, 2)</f>
        <v>0</v>
      </c>
      <c r="J92" s="46">
        <f t="shared" si="1"/>
        <v>0</v>
      </c>
      <c r="K92" s="47" t="e">
        <f>J92 / K15</f>
        <v>#DIV/0!</v>
      </c>
      <c r="L92" s="68"/>
    </row>
    <row r="93" spans="2:13" s="39" customFormat="1" ht="51" x14ac:dyDescent="0.2">
      <c r="B93" s="44" t="s">
        <v>383</v>
      </c>
      <c r="C93" s="44" t="s">
        <v>144</v>
      </c>
      <c r="D93" s="44" t="s">
        <v>42</v>
      </c>
      <c r="E93" s="44" t="s">
        <v>145</v>
      </c>
      <c r="F93" s="45" t="s">
        <v>16</v>
      </c>
      <c r="G93" s="48">
        <v>0.6</v>
      </c>
      <c r="H93" s="46"/>
      <c r="I93" s="46">
        <f>TRUNC(TRUNC(H93 * K16, 2) + H93, 2)</f>
        <v>0</v>
      </c>
      <c r="J93" s="46">
        <f t="shared" si="1"/>
        <v>0</v>
      </c>
      <c r="K93" s="47" t="e">
        <f>J93 / K15</f>
        <v>#DIV/0!</v>
      </c>
      <c r="L93" s="68"/>
    </row>
    <row r="94" spans="2:13" s="39" customFormat="1" x14ac:dyDescent="0.2">
      <c r="B94" s="44" t="s">
        <v>384</v>
      </c>
      <c r="C94" s="44" t="s">
        <v>135</v>
      </c>
      <c r="D94" s="44" t="s">
        <v>17</v>
      </c>
      <c r="E94" s="44" t="s">
        <v>136</v>
      </c>
      <c r="F94" s="45" t="s">
        <v>16</v>
      </c>
      <c r="G94" s="48">
        <v>8.81</v>
      </c>
      <c r="H94" s="46"/>
      <c r="I94" s="46">
        <f>TRUNC(TRUNC(H94 * K16, 2) + H94, 2)</f>
        <v>0</v>
      </c>
      <c r="J94" s="46">
        <f t="shared" si="1"/>
        <v>0</v>
      </c>
      <c r="K94" s="47" t="e">
        <f>J94 / K15</f>
        <v>#DIV/0!</v>
      </c>
      <c r="L94" s="68"/>
    </row>
    <row r="95" spans="2:13" s="39" customFormat="1" ht="15" x14ac:dyDescent="0.2">
      <c r="B95" s="55" t="s">
        <v>385</v>
      </c>
      <c r="C95" s="55" t="s">
        <v>13</v>
      </c>
      <c r="D95" s="55"/>
      <c r="E95" s="55" t="s">
        <v>146</v>
      </c>
      <c r="F95" s="56"/>
      <c r="G95" s="57">
        <v>1</v>
      </c>
      <c r="H95" s="58"/>
      <c r="I95" s="59">
        <f>J96 + J103</f>
        <v>0</v>
      </c>
      <c r="J95" s="59">
        <f t="shared" si="1"/>
        <v>0</v>
      </c>
      <c r="K95" s="60" t="e">
        <f>J95 / K15</f>
        <v>#DIV/0!</v>
      </c>
      <c r="L95" s="70"/>
      <c r="M95" s="67"/>
    </row>
    <row r="96" spans="2:13" s="39" customFormat="1" x14ac:dyDescent="0.2">
      <c r="B96" s="61" t="s">
        <v>386</v>
      </c>
      <c r="C96" s="61" t="s">
        <v>13</v>
      </c>
      <c r="D96" s="61"/>
      <c r="E96" s="61" t="s">
        <v>147</v>
      </c>
      <c r="F96" s="62"/>
      <c r="G96" s="63">
        <v>1</v>
      </c>
      <c r="H96" s="64"/>
      <c r="I96" s="65">
        <f>J97 + J98 + J99 + J100 + J101 + J102</f>
        <v>0</v>
      </c>
      <c r="J96" s="65">
        <f t="shared" si="1"/>
        <v>0</v>
      </c>
      <c r="K96" s="66" t="e">
        <f>J96 / K15</f>
        <v>#DIV/0!</v>
      </c>
    </row>
    <row r="97" spans="2:13" s="39" customFormat="1" ht="38.25" x14ac:dyDescent="0.2">
      <c r="B97" s="44" t="s">
        <v>387</v>
      </c>
      <c r="C97" s="44" t="s">
        <v>148</v>
      </c>
      <c r="D97" s="44" t="s">
        <v>42</v>
      </c>
      <c r="E97" s="44" t="s">
        <v>498</v>
      </c>
      <c r="F97" s="45" t="s">
        <v>16</v>
      </c>
      <c r="G97" s="48">
        <v>65.84</v>
      </c>
      <c r="H97" s="46"/>
      <c r="I97" s="46">
        <f>TRUNC(TRUNC(H97 * K16, 2) + H97, 2)</f>
        <v>0</v>
      </c>
      <c r="J97" s="46">
        <f t="shared" si="1"/>
        <v>0</v>
      </c>
      <c r="K97" s="47" t="e">
        <f>J97 / K15</f>
        <v>#DIV/0!</v>
      </c>
      <c r="L97" s="68"/>
    </row>
    <row r="98" spans="2:13" s="39" customFormat="1" x14ac:dyDescent="0.2">
      <c r="B98" s="44" t="s">
        <v>388</v>
      </c>
      <c r="C98" s="44" t="s">
        <v>72</v>
      </c>
      <c r="D98" s="44" t="s">
        <v>17</v>
      </c>
      <c r="E98" s="44" t="s">
        <v>73</v>
      </c>
      <c r="F98" s="45" t="s">
        <v>31</v>
      </c>
      <c r="G98" s="48">
        <v>3.29</v>
      </c>
      <c r="H98" s="46"/>
      <c r="I98" s="46">
        <f>TRUNC(TRUNC(H98 * K16, 2) + H98, 2)</f>
        <v>0</v>
      </c>
      <c r="J98" s="46">
        <f t="shared" si="1"/>
        <v>0</v>
      </c>
      <c r="K98" s="47" t="e">
        <f>J98 / K15</f>
        <v>#DIV/0!</v>
      </c>
      <c r="L98" s="68"/>
    </row>
    <row r="99" spans="2:13" s="39" customFormat="1" ht="25.5" x14ac:dyDescent="0.2">
      <c r="B99" s="44" t="s">
        <v>389</v>
      </c>
      <c r="C99" s="44" t="s">
        <v>149</v>
      </c>
      <c r="D99" s="44" t="s">
        <v>42</v>
      </c>
      <c r="E99" s="44" t="s">
        <v>150</v>
      </c>
      <c r="F99" s="45" t="s">
        <v>31</v>
      </c>
      <c r="G99" s="48">
        <v>3.29</v>
      </c>
      <c r="H99" s="46"/>
      <c r="I99" s="46">
        <f>TRUNC(TRUNC(H99 * K16, 2) + H99, 2)</f>
        <v>0</v>
      </c>
      <c r="J99" s="46">
        <f t="shared" si="1"/>
        <v>0</v>
      </c>
      <c r="K99" s="47" t="e">
        <f>J99 / K15</f>
        <v>#DIV/0!</v>
      </c>
      <c r="L99" s="68"/>
    </row>
    <row r="100" spans="2:13" s="39" customFormat="1" ht="38.25" x14ac:dyDescent="0.2">
      <c r="B100" s="44" t="s">
        <v>390</v>
      </c>
      <c r="C100" s="44" t="s">
        <v>151</v>
      </c>
      <c r="D100" s="44" t="s">
        <v>42</v>
      </c>
      <c r="E100" s="44" t="s">
        <v>152</v>
      </c>
      <c r="F100" s="45" t="s">
        <v>16</v>
      </c>
      <c r="G100" s="48">
        <v>65.84</v>
      </c>
      <c r="H100" s="46"/>
      <c r="I100" s="46">
        <f>TRUNC(TRUNC(H100 * K16, 2) + H100, 2)</f>
        <v>0</v>
      </c>
      <c r="J100" s="46">
        <f t="shared" si="1"/>
        <v>0</v>
      </c>
      <c r="K100" s="47" t="e">
        <f>J100 / K15</f>
        <v>#DIV/0!</v>
      </c>
      <c r="L100" s="68"/>
    </row>
    <row r="101" spans="2:13" s="39" customFormat="1" ht="25.5" x14ac:dyDescent="0.2">
      <c r="B101" s="44" t="s">
        <v>391</v>
      </c>
      <c r="C101" s="44" t="s">
        <v>153</v>
      </c>
      <c r="D101" s="44" t="s">
        <v>17</v>
      </c>
      <c r="E101" s="44" t="s">
        <v>154</v>
      </c>
      <c r="F101" s="45" t="s">
        <v>67</v>
      </c>
      <c r="G101" s="48">
        <v>40.159999999999997</v>
      </c>
      <c r="H101" s="46"/>
      <c r="I101" s="46">
        <f>TRUNC(TRUNC(H101 * K16, 2) + H101, 2)</f>
        <v>0</v>
      </c>
      <c r="J101" s="46">
        <f t="shared" si="1"/>
        <v>0</v>
      </c>
      <c r="K101" s="47" t="e">
        <f>J101 / K15</f>
        <v>#DIV/0!</v>
      </c>
      <c r="L101" s="68"/>
    </row>
    <row r="102" spans="2:13" s="39" customFormat="1" x14ac:dyDescent="0.2">
      <c r="B102" s="44" t="s">
        <v>392</v>
      </c>
      <c r="C102" s="44" t="s">
        <v>121</v>
      </c>
      <c r="D102" s="44" t="s">
        <v>17</v>
      </c>
      <c r="E102" s="44" t="s">
        <v>155</v>
      </c>
      <c r="F102" s="45" t="s">
        <v>67</v>
      </c>
      <c r="G102" s="48">
        <v>7.95</v>
      </c>
      <c r="H102" s="46"/>
      <c r="I102" s="46">
        <f>TRUNC(TRUNC(H102 * K16, 2) + H102, 2)</f>
        <v>0</v>
      </c>
      <c r="J102" s="46">
        <f t="shared" si="1"/>
        <v>0</v>
      </c>
      <c r="K102" s="47" t="e">
        <f>J102 / K15</f>
        <v>#DIV/0!</v>
      </c>
      <c r="L102" s="68"/>
    </row>
    <row r="103" spans="2:13" s="39" customFormat="1" x14ac:dyDescent="0.2">
      <c r="B103" s="61" t="s">
        <v>393</v>
      </c>
      <c r="C103" s="61" t="s">
        <v>13</v>
      </c>
      <c r="D103" s="61"/>
      <c r="E103" s="61" t="s">
        <v>156</v>
      </c>
      <c r="F103" s="62"/>
      <c r="G103" s="63">
        <v>1</v>
      </c>
      <c r="H103" s="64"/>
      <c r="I103" s="65">
        <f>J104 + J105 + J106 + J107 + J108 + J109</f>
        <v>0</v>
      </c>
      <c r="J103" s="65">
        <f t="shared" si="1"/>
        <v>0</v>
      </c>
      <c r="K103" s="66" t="e">
        <f>J103 / K15</f>
        <v>#DIV/0!</v>
      </c>
    </row>
    <row r="104" spans="2:13" s="39" customFormat="1" x14ac:dyDescent="0.2">
      <c r="B104" s="44" t="s">
        <v>394</v>
      </c>
      <c r="C104" s="44" t="s">
        <v>87</v>
      </c>
      <c r="D104" s="44" t="s">
        <v>17</v>
      </c>
      <c r="E104" s="44" t="s">
        <v>88</v>
      </c>
      <c r="F104" s="45" t="s">
        <v>31</v>
      </c>
      <c r="G104" s="48">
        <v>1.08</v>
      </c>
      <c r="H104" s="46"/>
      <c r="I104" s="46">
        <f>TRUNC(TRUNC(H104 * K16, 2) + H104, 2)</f>
        <v>0</v>
      </c>
      <c r="J104" s="46">
        <f t="shared" si="1"/>
        <v>0</v>
      </c>
      <c r="K104" s="47" t="e">
        <f>J104 / K15</f>
        <v>#DIV/0!</v>
      </c>
      <c r="L104" s="68"/>
    </row>
    <row r="105" spans="2:13" s="39" customFormat="1" x14ac:dyDescent="0.2">
      <c r="B105" s="44" t="s">
        <v>395</v>
      </c>
      <c r="C105" s="44" t="s">
        <v>72</v>
      </c>
      <c r="D105" s="44" t="s">
        <v>17</v>
      </c>
      <c r="E105" s="44" t="s">
        <v>73</v>
      </c>
      <c r="F105" s="45" t="s">
        <v>31</v>
      </c>
      <c r="G105" s="48">
        <v>1.08</v>
      </c>
      <c r="H105" s="46"/>
      <c r="I105" s="46">
        <f>TRUNC(TRUNC(H105 * K16, 2) + H105, 2)</f>
        <v>0</v>
      </c>
      <c r="J105" s="46">
        <f t="shared" si="1"/>
        <v>0</v>
      </c>
      <c r="K105" s="47" t="e">
        <f>J105 / K15</f>
        <v>#DIV/0!</v>
      </c>
      <c r="L105" s="68"/>
    </row>
    <row r="106" spans="2:13" s="39" customFormat="1" ht="38.25" x14ac:dyDescent="0.2">
      <c r="B106" s="44" t="s">
        <v>396</v>
      </c>
      <c r="C106" s="44" t="s">
        <v>149</v>
      </c>
      <c r="D106" s="44" t="s">
        <v>42</v>
      </c>
      <c r="E106" s="44" t="s">
        <v>157</v>
      </c>
      <c r="F106" s="45" t="s">
        <v>31</v>
      </c>
      <c r="G106" s="48">
        <v>1.47</v>
      </c>
      <c r="H106" s="46"/>
      <c r="I106" s="46">
        <f>TRUNC(TRUNC(H106 * K16, 2) + H106, 2)</f>
        <v>0</v>
      </c>
      <c r="J106" s="46">
        <f t="shared" si="1"/>
        <v>0</v>
      </c>
      <c r="K106" s="47" t="e">
        <f>J106 / K15</f>
        <v>#DIV/0!</v>
      </c>
      <c r="L106" s="68"/>
    </row>
    <row r="107" spans="2:13" s="39" customFormat="1" x14ac:dyDescent="0.2">
      <c r="B107" s="44" t="s">
        <v>397</v>
      </c>
      <c r="C107" s="44" t="s">
        <v>158</v>
      </c>
      <c r="D107" s="44" t="s">
        <v>17</v>
      </c>
      <c r="E107" s="44" t="s">
        <v>159</v>
      </c>
      <c r="F107" s="45" t="s">
        <v>67</v>
      </c>
      <c r="G107" s="48">
        <v>12.42</v>
      </c>
      <c r="H107" s="46"/>
      <c r="I107" s="46">
        <f>TRUNC(TRUNC(H107 * K16, 2) + H107, 2)</f>
        <v>0</v>
      </c>
      <c r="J107" s="46">
        <f t="shared" si="1"/>
        <v>0</v>
      </c>
      <c r="K107" s="47" t="e">
        <f>J107 / K15</f>
        <v>#DIV/0!</v>
      </c>
      <c r="L107" s="68"/>
    </row>
    <row r="108" spans="2:13" s="39" customFormat="1" ht="25.5" x14ac:dyDescent="0.2">
      <c r="B108" s="44" t="s">
        <v>398</v>
      </c>
      <c r="C108" s="44" t="s">
        <v>160</v>
      </c>
      <c r="D108" s="44" t="s">
        <v>17</v>
      </c>
      <c r="E108" s="44" t="s">
        <v>161</v>
      </c>
      <c r="F108" s="45" t="s">
        <v>16</v>
      </c>
      <c r="G108" s="48">
        <v>0</v>
      </c>
      <c r="H108" s="46"/>
      <c r="I108" s="46">
        <f>TRUNC(TRUNC(H108 * K16, 2) + H108, 2)</f>
        <v>0</v>
      </c>
      <c r="J108" s="46">
        <f t="shared" si="1"/>
        <v>0</v>
      </c>
      <c r="K108" s="47" t="e">
        <f>J108 / K15</f>
        <v>#DIV/0!</v>
      </c>
      <c r="L108" s="68"/>
    </row>
    <row r="109" spans="2:13" s="39" customFormat="1" x14ac:dyDescent="0.2">
      <c r="B109" s="44" t="s">
        <v>399</v>
      </c>
      <c r="C109" s="44" t="s">
        <v>162</v>
      </c>
      <c r="D109" s="44" t="s">
        <v>17</v>
      </c>
      <c r="E109" s="44" t="s">
        <v>163</v>
      </c>
      <c r="F109" s="45" t="s">
        <v>16</v>
      </c>
      <c r="G109" s="48">
        <v>0</v>
      </c>
      <c r="H109" s="46"/>
      <c r="I109" s="46">
        <f>TRUNC(TRUNC(H109 * K16, 2) + H109, 2)</f>
        <v>0</v>
      </c>
      <c r="J109" s="46">
        <f t="shared" si="1"/>
        <v>0</v>
      </c>
      <c r="K109" s="47" t="e">
        <f>J109 / K15</f>
        <v>#DIV/0!</v>
      </c>
      <c r="L109" s="68"/>
    </row>
    <row r="110" spans="2:13" s="39" customFormat="1" ht="15" x14ac:dyDescent="0.2">
      <c r="B110" s="55" t="s">
        <v>400</v>
      </c>
      <c r="C110" s="55" t="s">
        <v>13</v>
      </c>
      <c r="D110" s="55"/>
      <c r="E110" s="55" t="s">
        <v>164</v>
      </c>
      <c r="F110" s="56"/>
      <c r="G110" s="57">
        <v>1</v>
      </c>
      <c r="H110" s="58"/>
      <c r="I110" s="59">
        <f>J111 + J112 + J113 + J114</f>
        <v>0</v>
      </c>
      <c r="J110" s="59">
        <f t="shared" si="1"/>
        <v>0</v>
      </c>
      <c r="K110" s="60" t="e">
        <f>J110 / K15</f>
        <v>#DIV/0!</v>
      </c>
      <c r="L110" s="70"/>
      <c r="M110" s="67"/>
    </row>
    <row r="111" spans="2:13" s="39" customFormat="1" x14ac:dyDescent="0.2">
      <c r="B111" s="44" t="s">
        <v>401</v>
      </c>
      <c r="C111" s="44" t="s">
        <v>165</v>
      </c>
      <c r="D111" s="44" t="s">
        <v>17</v>
      </c>
      <c r="E111" s="44" t="s">
        <v>166</v>
      </c>
      <c r="F111" s="45" t="s">
        <v>78</v>
      </c>
      <c r="G111" s="48">
        <v>655.5</v>
      </c>
      <c r="H111" s="46"/>
      <c r="I111" s="46">
        <f>TRUNC(TRUNC(H111 * K16, 2) + H111, 2)</f>
        <v>0</v>
      </c>
      <c r="J111" s="46">
        <f t="shared" si="1"/>
        <v>0</v>
      </c>
      <c r="K111" s="47" t="e">
        <f>J111 / K15</f>
        <v>#DIV/0!</v>
      </c>
      <c r="L111" s="68"/>
    </row>
    <row r="112" spans="2:13" s="39" customFormat="1" ht="25.5" x14ac:dyDescent="0.2">
      <c r="B112" s="44" t="s">
        <v>402</v>
      </c>
      <c r="C112" s="44" t="s">
        <v>167</v>
      </c>
      <c r="D112" s="44" t="s">
        <v>17</v>
      </c>
      <c r="E112" s="44" t="s">
        <v>510</v>
      </c>
      <c r="F112" s="45" t="s">
        <v>16</v>
      </c>
      <c r="G112" s="48">
        <v>71.150000000000006</v>
      </c>
      <c r="H112" s="46"/>
      <c r="I112" s="46">
        <f>TRUNC(TRUNC(H112 * K16, 2) + H112, 2)</f>
        <v>0</v>
      </c>
      <c r="J112" s="46">
        <f t="shared" si="1"/>
        <v>0</v>
      </c>
      <c r="K112" s="47" t="e">
        <f>J112 / K15</f>
        <v>#DIV/0!</v>
      </c>
      <c r="L112" s="68"/>
    </row>
    <row r="113" spans="2:13" s="39" customFormat="1" x14ac:dyDescent="0.2">
      <c r="B113" s="44" t="s">
        <v>403</v>
      </c>
      <c r="C113" s="44" t="s">
        <v>500</v>
      </c>
      <c r="D113" s="44" t="s">
        <v>17</v>
      </c>
      <c r="E113" s="44" t="s">
        <v>499</v>
      </c>
      <c r="F113" s="45" t="s">
        <v>67</v>
      </c>
      <c r="G113" s="48">
        <v>16.55</v>
      </c>
      <c r="H113" s="46"/>
      <c r="I113" s="46">
        <f>TRUNC(TRUNC(H113 * K16, 2) + H113, 2)</f>
        <v>0</v>
      </c>
      <c r="J113" s="46">
        <f t="shared" si="1"/>
        <v>0</v>
      </c>
      <c r="K113" s="47" t="e">
        <f>J113 / K15</f>
        <v>#DIV/0!</v>
      </c>
      <c r="L113" s="68"/>
    </row>
    <row r="114" spans="2:13" s="39" customFormat="1" x14ac:dyDescent="0.2">
      <c r="B114" s="44" t="s">
        <v>404</v>
      </c>
      <c r="C114" s="44" t="s">
        <v>168</v>
      </c>
      <c r="D114" s="44" t="s">
        <v>17</v>
      </c>
      <c r="E114" s="44" t="s">
        <v>169</v>
      </c>
      <c r="F114" s="45" t="s">
        <v>67</v>
      </c>
      <c r="G114" s="48">
        <v>67.900000000000006</v>
      </c>
      <c r="H114" s="46"/>
      <c r="I114" s="46">
        <f>TRUNC(TRUNC(H114 * K16, 2) + H114, 2)</f>
        <v>0</v>
      </c>
      <c r="J114" s="46">
        <f t="shared" si="1"/>
        <v>0</v>
      </c>
      <c r="K114" s="47" t="e">
        <f>J114 / K15</f>
        <v>#DIV/0!</v>
      </c>
      <c r="L114" s="68"/>
    </row>
    <row r="115" spans="2:13" s="39" customFormat="1" ht="15" x14ac:dyDescent="0.2">
      <c r="B115" s="55" t="s">
        <v>405</v>
      </c>
      <c r="C115" s="55" t="s">
        <v>13</v>
      </c>
      <c r="D115" s="55"/>
      <c r="E115" s="55" t="s">
        <v>170</v>
      </c>
      <c r="F115" s="56"/>
      <c r="G115" s="57">
        <v>1</v>
      </c>
      <c r="H115" s="58"/>
      <c r="I115" s="59">
        <f>J116 + J122 + J128 + J148</f>
        <v>0</v>
      </c>
      <c r="J115" s="59">
        <f t="shared" si="1"/>
        <v>0</v>
      </c>
      <c r="K115" s="60" t="e">
        <f>J115 / K15</f>
        <v>#DIV/0!</v>
      </c>
      <c r="L115" s="70"/>
      <c r="M115" s="67"/>
    </row>
    <row r="116" spans="2:13" s="39" customFormat="1" x14ac:dyDescent="0.2">
      <c r="B116" s="61" t="s">
        <v>406</v>
      </c>
      <c r="C116" s="61" t="s">
        <v>13</v>
      </c>
      <c r="D116" s="61"/>
      <c r="E116" s="61" t="s">
        <v>171</v>
      </c>
      <c r="F116" s="62"/>
      <c r="G116" s="63">
        <v>1</v>
      </c>
      <c r="H116" s="64"/>
      <c r="I116" s="65">
        <f>J117 + J118 + J119 + J120 + J121</f>
        <v>0</v>
      </c>
      <c r="J116" s="65">
        <f t="shared" si="1"/>
        <v>0</v>
      </c>
      <c r="K116" s="66" t="e">
        <f>J116 / K15</f>
        <v>#DIV/0!</v>
      </c>
    </row>
    <row r="117" spans="2:13" s="39" customFormat="1" x14ac:dyDescent="0.2">
      <c r="B117" s="44" t="s">
        <v>407</v>
      </c>
      <c r="C117" s="44" t="s">
        <v>172</v>
      </c>
      <c r="D117" s="44" t="s">
        <v>17</v>
      </c>
      <c r="E117" s="44" t="s">
        <v>173</v>
      </c>
      <c r="F117" s="45" t="s">
        <v>67</v>
      </c>
      <c r="G117" s="48">
        <v>8</v>
      </c>
      <c r="H117" s="46"/>
      <c r="I117" s="46">
        <f>TRUNC(TRUNC(H117 * K16, 2) + H117, 2)</f>
        <v>0</v>
      </c>
      <c r="J117" s="46">
        <f t="shared" si="1"/>
        <v>0</v>
      </c>
      <c r="K117" s="47" t="e">
        <f>J117 / K15</f>
        <v>#DIV/0!</v>
      </c>
      <c r="L117" s="68"/>
    </row>
    <row r="118" spans="2:13" s="39" customFormat="1" x14ac:dyDescent="0.2">
      <c r="B118" s="44" t="s">
        <v>408</v>
      </c>
      <c r="C118" s="44" t="s">
        <v>174</v>
      </c>
      <c r="D118" s="44" t="s">
        <v>17</v>
      </c>
      <c r="E118" s="44" t="s">
        <v>175</v>
      </c>
      <c r="F118" s="45" t="s">
        <v>67</v>
      </c>
      <c r="G118" s="48">
        <v>3</v>
      </c>
      <c r="H118" s="46"/>
      <c r="I118" s="46">
        <f>TRUNC(TRUNC(H118 * K16, 2) + H118, 2)</f>
        <v>0</v>
      </c>
      <c r="J118" s="46">
        <f t="shared" si="1"/>
        <v>0</v>
      </c>
      <c r="K118" s="47" t="e">
        <f>J118 / K15</f>
        <v>#DIV/0!</v>
      </c>
      <c r="L118" s="68"/>
    </row>
    <row r="119" spans="2:13" s="39" customFormat="1" x14ac:dyDescent="0.2">
      <c r="B119" s="44" t="s">
        <v>409</v>
      </c>
      <c r="C119" s="44" t="s">
        <v>176</v>
      </c>
      <c r="D119" s="44" t="s">
        <v>17</v>
      </c>
      <c r="E119" s="44" t="s">
        <v>177</v>
      </c>
      <c r="F119" s="45" t="s">
        <v>67</v>
      </c>
      <c r="G119" s="48">
        <v>33</v>
      </c>
      <c r="H119" s="46"/>
      <c r="I119" s="46">
        <f>TRUNC(TRUNC(H119 * K16, 2) + H119, 2)</f>
        <v>0</v>
      </c>
      <c r="J119" s="46">
        <f t="shared" si="1"/>
        <v>0</v>
      </c>
      <c r="K119" s="47" t="e">
        <f>J119 / K15</f>
        <v>#DIV/0!</v>
      </c>
      <c r="L119" s="68"/>
    </row>
    <row r="120" spans="2:13" s="39" customFormat="1" ht="25.5" x14ac:dyDescent="0.2">
      <c r="B120" s="44" t="s">
        <v>410</v>
      </c>
      <c r="C120" s="44" t="s">
        <v>178</v>
      </c>
      <c r="D120" s="44" t="s">
        <v>42</v>
      </c>
      <c r="E120" s="44" t="s">
        <v>179</v>
      </c>
      <c r="F120" s="45" t="s">
        <v>49</v>
      </c>
      <c r="G120" s="48">
        <v>1</v>
      </c>
      <c r="H120" s="46"/>
      <c r="I120" s="46">
        <f>TRUNC(TRUNC(H120 * K16, 2) + H120, 2)</f>
        <v>0</v>
      </c>
      <c r="J120" s="46">
        <f t="shared" si="1"/>
        <v>0</v>
      </c>
      <c r="K120" s="47" t="e">
        <f>J120 / K15</f>
        <v>#DIV/0!</v>
      </c>
      <c r="L120" s="68"/>
    </row>
    <row r="121" spans="2:13" s="39" customFormat="1" x14ac:dyDescent="0.2">
      <c r="B121" s="44" t="s">
        <v>411</v>
      </c>
      <c r="C121" s="44" t="s">
        <v>180</v>
      </c>
      <c r="D121" s="44" t="s">
        <v>17</v>
      </c>
      <c r="E121" s="44" t="s">
        <v>181</v>
      </c>
      <c r="F121" s="45" t="s">
        <v>49</v>
      </c>
      <c r="G121" s="48">
        <v>1</v>
      </c>
      <c r="H121" s="46"/>
      <c r="I121" s="46">
        <f>TRUNC(TRUNC(H121 * K16, 2) + H121, 2)</f>
        <v>0</v>
      </c>
      <c r="J121" s="46">
        <f t="shared" si="1"/>
        <v>0</v>
      </c>
      <c r="K121" s="47" t="e">
        <f>J121 / K15</f>
        <v>#DIV/0!</v>
      </c>
      <c r="L121" s="68"/>
    </row>
    <row r="122" spans="2:13" s="39" customFormat="1" x14ac:dyDescent="0.2">
      <c r="B122" s="61" t="s">
        <v>412</v>
      </c>
      <c r="C122" s="61" t="s">
        <v>13</v>
      </c>
      <c r="D122" s="61"/>
      <c r="E122" s="61" t="s">
        <v>182</v>
      </c>
      <c r="F122" s="62"/>
      <c r="G122" s="63">
        <v>1</v>
      </c>
      <c r="H122" s="64"/>
      <c r="I122" s="65">
        <f>J123 + J124 + J125 + J126 + J127</f>
        <v>0</v>
      </c>
      <c r="J122" s="65">
        <f t="shared" si="1"/>
        <v>0</v>
      </c>
      <c r="K122" s="66" t="e">
        <f>J122 / K15</f>
        <v>#DIV/0!</v>
      </c>
    </row>
    <row r="123" spans="2:13" s="39" customFormat="1" ht="25.5" x14ac:dyDescent="0.2">
      <c r="B123" s="44" t="s">
        <v>413</v>
      </c>
      <c r="C123" s="44" t="s">
        <v>183</v>
      </c>
      <c r="D123" s="44" t="s">
        <v>17</v>
      </c>
      <c r="E123" s="44" t="s">
        <v>184</v>
      </c>
      <c r="F123" s="45" t="s">
        <v>67</v>
      </c>
      <c r="G123" s="48">
        <v>2</v>
      </c>
      <c r="H123" s="46"/>
      <c r="I123" s="46">
        <f>TRUNC(TRUNC(H123 * K16, 2) + H123, 2)</f>
        <v>0</v>
      </c>
      <c r="J123" s="46">
        <f t="shared" si="1"/>
        <v>0</v>
      </c>
      <c r="K123" s="47" t="e">
        <f>J123 / K15</f>
        <v>#DIV/0!</v>
      </c>
      <c r="L123" s="68"/>
    </row>
    <row r="124" spans="2:13" s="39" customFormat="1" ht="25.5" x14ac:dyDescent="0.2">
      <c r="B124" s="44" t="s">
        <v>414</v>
      </c>
      <c r="C124" s="44" t="s">
        <v>185</v>
      </c>
      <c r="D124" s="44" t="s">
        <v>17</v>
      </c>
      <c r="E124" s="44" t="s">
        <v>186</v>
      </c>
      <c r="F124" s="45" t="s">
        <v>67</v>
      </c>
      <c r="G124" s="48">
        <v>2</v>
      </c>
      <c r="H124" s="46"/>
      <c r="I124" s="46">
        <f>TRUNC(TRUNC(H124 * K16, 2) + H124, 2)</f>
        <v>0</v>
      </c>
      <c r="J124" s="46">
        <f t="shared" si="1"/>
        <v>0</v>
      </c>
      <c r="K124" s="47" t="e">
        <f>J124 / K15</f>
        <v>#DIV/0!</v>
      </c>
      <c r="L124" s="68"/>
    </row>
    <row r="125" spans="2:13" s="39" customFormat="1" ht="25.5" x14ac:dyDescent="0.2">
      <c r="B125" s="44" t="s">
        <v>415</v>
      </c>
      <c r="C125" s="44" t="s">
        <v>187</v>
      </c>
      <c r="D125" s="44" t="s">
        <v>17</v>
      </c>
      <c r="E125" s="44" t="s">
        <v>188</v>
      </c>
      <c r="F125" s="45" t="s">
        <v>67</v>
      </c>
      <c r="G125" s="48">
        <v>12.65</v>
      </c>
      <c r="H125" s="46"/>
      <c r="I125" s="46">
        <f>TRUNC(TRUNC(H125 * K16, 2) + H125, 2)</f>
        <v>0</v>
      </c>
      <c r="J125" s="46">
        <f t="shared" si="1"/>
        <v>0</v>
      </c>
      <c r="K125" s="47" t="e">
        <f>J125 / K15</f>
        <v>#DIV/0!</v>
      </c>
      <c r="L125" s="68"/>
    </row>
    <row r="126" spans="2:13" s="39" customFormat="1" ht="38.25" x14ac:dyDescent="0.2">
      <c r="B126" s="44" t="s">
        <v>416</v>
      </c>
      <c r="C126" s="44" t="s">
        <v>189</v>
      </c>
      <c r="D126" s="44" t="s">
        <v>42</v>
      </c>
      <c r="E126" s="44" t="s">
        <v>190</v>
      </c>
      <c r="F126" s="45" t="s">
        <v>49</v>
      </c>
      <c r="G126" s="48">
        <v>1</v>
      </c>
      <c r="H126" s="46"/>
      <c r="I126" s="46">
        <f>TRUNC(TRUNC(H126 * K16, 2) + H126, 2)</f>
        <v>0</v>
      </c>
      <c r="J126" s="46">
        <f t="shared" si="1"/>
        <v>0</v>
      </c>
      <c r="K126" s="47" t="e">
        <f>J126 / K15</f>
        <v>#DIV/0!</v>
      </c>
      <c r="L126" s="68"/>
    </row>
    <row r="127" spans="2:13" s="39" customFormat="1" x14ac:dyDescent="0.2">
      <c r="B127" s="44" t="s">
        <v>417</v>
      </c>
      <c r="C127" s="44" t="s">
        <v>191</v>
      </c>
      <c r="D127" s="44" t="s">
        <v>17</v>
      </c>
      <c r="E127" s="44" t="s">
        <v>192</v>
      </c>
      <c r="F127" s="45" t="s">
        <v>49</v>
      </c>
      <c r="G127" s="48">
        <v>1</v>
      </c>
      <c r="H127" s="46"/>
      <c r="I127" s="46">
        <f>TRUNC(TRUNC(H127 * K16, 2) + H127, 2)</f>
        <v>0</v>
      </c>
      <c r="J127" s="46">
        <f t="shared" si="1"/>
        <v>0</v>
      </c>
      <c r="K127" s="47" t="e">
        <f>J127 / K15</f>
        <v>#DIV/0!</v>
      </c>
      <c r="L127" s="68"/>
    </row>
    <row r="128" spans="2:13" s="39" customFormat="1" x14ac:dyDescent="0.2">
      <c r="B128" s="61" t="s">
        <v>418</v>
      </c>
      <c r="C128" s="61" t="s">
        <v>13</v>
      </c>
      <c r="D128" s="61"/>
      <c r="E128" s="61" t="s">
        <v>193</v>
      </c>
      <c r="F128" s="62"/>
      <c r="G128" s="63">
        <v>1</v>
      </c>
      <c r="H128" s="64"/>
      <c r="I128" s="65">
        <f>J129 + J130 + J131 + J132 + J133 + J134 + J135 + J136 + J137 + J138 + J139 + J140 + J141 + J142 + J143 + J144 + J145 + J146 + J147</f>
        <v>0</v>
      </c>
      <c r="J128" s="65">
        <f t="shared" si="1"/>
        <v>0</v>
      </c>
      <c r="K128" s="66" t="e">
        <f>J128 / K15</f>
        <v>#DIV/0!</v>
      </c>
    </row>
    <row r="129" spans="2:12" s="39" customFormat="1" ht="38.25" x14ac:dyDescent="0.2">
      <c r="B129" s="44" t="s">
        <v>419</v>
      </c>
      <c r="C129" s="44" t="s">
        <v>194</v>
      </c>
      <c r="D129" s="44" t="s">
        <v>42</v>
      </c>
      <c r="E129" s="44" t="s">
        <v>195</v>
      </c>
      <c r="F129" s="45" t="s">
        <v>49</v>
      </c>
      <c r="G129" s="48">
        <v>1</v>
      </c>
      <c r="H129" s="46"/>
      <c r="I129" s="46">
        <f>TRUNC(TRUNC(H129 * K16, 2) + H129, 2)</f>
        <v>0</v>
      </c>
      <c r="J129" s="46">
        <f t="shared" si="1"/>
        <v>0</v>
      </c>
      <c r="K129" s="47" t="e">
        <f>J129 / K15</f>
        <v>#DIV/0!</v>
      </c>
      <c r="L129" s="68"/>
    </row>
    <row r="130" spans="2:12" s="39" customFormat="1" ht="25.5" x14ac:dyDescent="0.2">
      <c r="B130" s="44" t="s">
        <v>420</v>
      </c>
      <c r="C130" s="44" t="s">
        <v>196</v>
      </c>
      <c r="D130" s="44" t="s">
        <v>42</v>
      </c>
      <c r="E130" s="44" t="s">
        <v>197</v>
      </c>
      <c r="F130" s="45" t="s">
        <v>49</v>
      </c>
      <c r="G130" s="48">
        <v>1</v>
      </c>
      <c r="H130" s="46"/>
      <c r="I130" s="46">
        <f>TRUNC(TRUNC(H130 * K16, 2) + H130, 2)</f>
        <v>0</v>
      </c>
      <c r="J130" s="46">
        <f t="shared" si="1"/>
        <v>0</v>
      </c>
      <c r="K130" s="47" t="e">
        <f>J130 / K15</f>
        <v>#DIV/0!</v>
      </c>
      <c r="L130" s="68"/>
    </row>
    <row r="131" spans="2:12" s="39" customFormat="1" ht="25.5" x14ac:dyDescent="0.2">
      <c r="B131" s="44" t="s">
        <v>421</v>
      </c>
      <c r="C131" s="44" t="s">
        <v>198</v>
      </c>
      <c r="D131" s="44" t="s">
        <v>17</v>
      </c>
      <c r="E131" s="44" t="s">
        <v>199</v>
      </c>
      <c r="F131" s="45" t="s">
        <v>49</v>
      </c>
      <c r="G131" s="48">
        <v>3</v>
      </c>
      <c r="H131" s="46"/>
      <c r="I131" s="46">
        <f>TRUNC(TRUNC(H131 * K16, 2) + H131, 2)</f>
        <v>0</v>
      </c>
      <c r="J131" s="46">
        <f t="shared" si="1"/>
        <v>0</v>
      </c>
      <c r="K131" s="47" t="e">
        <f>J131 / K15</f>
        <v>#DIV/0!</v>
      </c>
      <c r="L131" s="68"/>
    </row>
    <row r="132" spans="2:12" s="39" customFormat="1" x14ac:dyDescent="0.2">
      <c r="B132" s="44" t="s">
        <v>422</v>
      </c>
      <c r="C132" s="44" t="s">
        <v>200</v>
      </c>
      <c r="D132" s="44" t="s">
        <v>17</v>
      </c>
      <c r="E132" s="44" t="s">
        <v>201</v>
      </c>
      <c r="F132" s="45" t="s">
        <v>49</v>
      </c>
      <c r="G132" s="48">
        <v>1</v>
      </c>
      <c r="H132" s="46"/>
      <c r="I132" s="46">
        <f>TRUNC(TRUNC(H132 * K16, 2) + H132, 2)</f>
        <v>0</v>
      </c>
      <c r="J132" s="46">
        <f t="shared" si="1"/>
        <v>0</v>
      </c>
      <c r="K132" s="47" t="e">
        <f>J132 / K15</f>
        <v>#DIV/0!</v>
      </c>
      <c r="L132" s="68"/>
    </row>
    <row r="133" spans="2:12" s="39" customFormat="1" x14ac:dyDescent="0.2">
      <c r="B133" s="44" t="s">
        <v>423</v>
      </c>
      <c r="C133" s="44" t="s">
        <v>202</v>
      </c>
      <c r="D133" s="44" t="s">
        <v>17</v>
      </c>
      <c r="E133" s="44" t="s">
        <v>203</v>
      </c>
      <c r="F133" s="45" t="s">
        <v>49</v>
      </c>
      <c r="G133" s="48">
        <v>1</v>
      </c>
      <c r="H133" s="46"/>
      <c r="I133" s="46">
        <f>TRUNC(TRUNC(H133 * K16, 2) + H133, 2)</f>
        <v>0</v>
      </c>
      <c r="J133" s="46">
        <f t="shared" si="1"/>
        <v>0</v>
      </c>
      <c r="K133" s="47" t="e">
        <f>J133 / K15</f>
        <v>#DIV/0!</v>
      </c>
      <c r="L133" s="68"/>
    </row>
    <row r="134" spans="2:12" s="39" customFormat="1" x14ac:dyDescent="0.2">
      <c r="B134" s="44" t="s">
        <v>424</v>
      </c>
      <c r="C134" s="44" t="s">
        <v>204</v>
      </c>
      <c r="D134" s="44" t="s">
        <v>17</v>
      </c>
      <c r="E134" s="44" t="s">
        <v>205</v>
      </c>
      <c r="F134" s="45" t="s">
        <v>49</v>
      </c>
      <c r="G134" s="48">
        <v>2</v>
      </c>
      <c r="H134" s="46"/>
      <c r="I134" s="46">
        <f>TRUNC(TRUNC(H134 * K16, 2) + H134, 2)</f>
        <v>0</v>
      </c>
      <c r="J134" s="46">
        <f t="shared" si="1"/>
        <v>0</v>
      </c>
      <c r="K134" s="47" t="e">
        <f>J134 / K15</f>
        <v>#DIV/0!</v>
      </c>
      <c r="L134" s="68"/>
    </row>
    <row r="135" spans="2:12" s="39" customFormat="1" x14ac:dyDescent="0.2">
      <c r="B135" s="44" t="s">
        <v>425</v>
      </c>
      <c r="C135" s="44" t="s">
        <v>206</v>
      </c>
      <c r="D135" s="44" t="s">
        <v>17</v>
      </c>
      <c r="E135" s="44" t="s">
        <v>504</v>
      </c>
      <c r="F135" s="45" t="s">
        <v>49</v>
      </c>
      <c r="G135" s="48">
        <v>1</v>
      </c>
      <c r="H135" s="46"/>
      <c r="I135" s="46">
        <f>TRUNC(TRUNC(H135 * K16, 2) + H135, 2)</f>
        <v>0</v>
      </c>
      <c r="J135" s="46">
        <f t="shared" si="1"/>
        <v>0</v>
      </c>
      <c r="K135" s="47" t="e">
        <f>J135 / K15</f>
        <v>#DIV/0!</v>
      </c>
      <c r="L135" s="68"/>
    </row>
    <row r="136" spans="2:12" s="39" customFormat="1" x14ac:dyDescent="0.2">
      <c r="B136" s="44" t="s">
        <v>426</v>
      </c>
      <c r="C136" s="44" t="s">
        <v>207</v>
      </c>
      <c r="D136" s="44" t="s">
        <v>17</v>
      </c>
      <c r="E136" s="44" t="s">
        <v>208</v>
      </c>
      <c r="F136" s="45" t="s">
        <v>49</v>
      </c>
      <c r="G136" s="48">
        <v>1</v>
      </c>
      <c r="H136" s="46"/>
      <c r="I136" s="46">
        <f>TRUNC(TRUNC(H136 * K16, 2) + H136, 2)</f>
        <v>0</v>
      </c>
      <c r="J136" s="46">
        <f t="shared" si="1"/>
        <v>0</v>
      </c>
      <c r="K136" s="47" t="e">
        <f>J136 / K15</f>
        <v>#DIV/0!</v>
      </c>
      <c r="L136" s="68"/>
    </row>
    <row r="137" spans="2:12" s="39" customFormat="1" ht="25.5" x14ac:dyDescent="0.2">
      <c r="B137" s="44" t="s">
        <v>427</v>
      </c>
      <c r="C137" s="44" t="s">
        <v>209</v>
      </c>
      <c r="D137" s="44" t="s">
        <v>17</v>
      </c>
      <c r="E137" s="44" t="s">
        <v>210</v>
      </c>
      <c r="F137" s="45" t="s">
        <v>49</v>
      </c>
      <c r="G137" s="48">
        <v>1</v>
      </c>
      <c r="H137" s="46"/>
      <c r="I137" s="46">
        <f>TRUNC(TRUNC(H137 * K16, 2) + H137, 2)</f>
        <v>0</v>
      </c>
      <c r="J137" s="46">
        <f t="shared" si="1"/>
        <v>0</v>
      </c>
      <c r="K137" s="47" t="e">
        <f>J137 / K15</f>
        <v>#DIV/0!</v>
      </c>
      <c r="L137" s="68"/>
    </row>
    <row r="138" spans="2:12" s="39" customFormat="1" ht="25.5" x14ac:dyDescent="0.2">
      <c r="B138" s="44" t="s">
        <v>428</v>
      </c>
      <c r="C138" s="44" t="s">
        <v>209</v>
      </c>
      <c r="D138" s="44" t="s">
        <v>17</v>
      </c>
      <c r="E138" s="44" t="s">
        <v>503</v>
      </c>
      <c r="F138" s="45" t="s">
        <v>49</v>
      </c>
      <c r="G138" s="48">
        <v>1</v>
      </c>
      <c r="H138" s="46"/>
      <c r="I138" s="46">
        <f>TRUNC(TRUNC(H138 * K16, 2) + H138, 2)</f>
        <v>0</v>
      </c>
      <c r="J138" s="46">
        <f t="shared" si="1"/>
        <v>0</v>
      </c>
      <c r="K138" s="47" t="e">
        <f>J138 / K15</f>
        <v>#DIV/0!</v>
      </c>
      <c r="L138" s="68"/>
    </row>
    <row r="139" spans="2:12" s="39" customFormat="1" ht="25.5" x14ac:dyDescent="0.2">
      <c r="B139" s="44" t="s">
        <v>429</v>
      </c>
      <c r="C139" s="44" t="s">
        <v>211</v>
      </c>
      <c r="D139" s="44" t="s">
        <v>17</v>
      </c>
      <c r="E139" s="44" t="s">
        <v>212</v>
      </c>
      <c r="F139" s="45" t="s">
        <v>49</v>
      </c>
      <c r="G139" s="48">
        <v>1</v>
      </c>
      <c r="H139" s="46"/>
      <c r="I139" s="46">
        <f>TRUNC(TRUNC(H139 * K16, 2) + H139, 2)</f>
        <v>0</v>
      </c>
      <c r="J139" s="46">
        <f t="shared" si="1"/>
        <v>0</v>
      </c>
      <c r="K139" s="47" t="e">
        <f>J139 / K15</f>
        <v>#DIV/0!</v>
      </c>
      <c r="L139" s="68"/>
    </row>
    <row r="140" spans="2:12" s="39" customFormat="1" x14ac:dyDescent="0.2">
      <c r="B140" s="44" t="s">
        <v>430</v>
      </c>
      <c r="C140" s="44" t="s">
        <v>213</v>
      </c>
      <c r="D140" s="44" t="s">
        <v>17</v>
      </c>
      <c r="E140" s="44" t="s">
        <v>214</v>
      </c>
      <c r="F140" s="45" t="s">
        <v>49</v>
      </c>
      <c r="G140" s="48">
        <v>1</v>
      </c>
      <c r="H140" s="46"/>
      <c r="I140" s="46">
        <f>TRUNC(TRUNC(H140 * K16, 2) + H140, 2)</f>
        <v>0</v>
      </c>
      <c r="J140" s="46">
        <f t="shared" si="1"/>
        <v>0</v>
      </c>
      <c r="K140" s="47" t="e">
        <f>J140 / K15</f>
        <v>#DIV/0!</v>
      </c>
      <c r="L140" s="68"/>
    </row>
    <row r="141" spans="2:12" s="39" customFormat="1" x14ac:dyDescent="0.2">
      <c r="B141" s="44" t="s">
        <v>431</v>
      </c>
      <c r="C141" s="44" t="s">
        <v>215</v>
      </c>
      <c r="D141" s="44" t="s">
        <v>17</v>
      </c>
      <c r="E141" s="44" t="s">
        <v>216</v>
      </c>
      <c r="F141" s="45" t="s">
        <v>49</v>
      </c>
      <c r="G141" s="48">
        <v>1</v>
      </c>
      <c r="H141" s="46"/>
      <c r="I141" s="46">
        <f>TRUNC(TRUNC(H141 * K16, 2) + H141, 2)</f>
        <v>0</v>
      </c>
      <c r="J141" s="46">
        <f t="shared" si="1"/>
        <v>0</v>
      </c>
      <c r="K141" s="47" t="e">
        <f>J141 / K15</f>
        <v>#DIV/0!</v>
      </c>
      <c r="L141" s="68"/>
    </row>
    <row r="142" spans="2:12" s="39" customFormat="1" x14ac:dyDescent="0.2">
      <c r="B142" s="44" t="s">
        <v>432</v>
      </c>
      <c r="C142" s="44" t="s">
        <v>217</v>
      </c>
      <c r="D142" s="44" t="s">
        <v>17</v>
      </c>
      <c r="E142" s="44" t="s">
        <v>218</v>
      </c>
      <c r="F142" s="45" t="s">
        <v>49</v>
      </c>
      <c r="G142" s="48">
        <v>1</v>
      </c>
      <c r="H142" s="46"/>
      <c r="I142" s="46">
        <f>TRUNC(TRUNC(H142 * K16, 2) + H142, 2)</f>
        <v>0</v>
      </c>
      <c r="J142" s="46">
        <f t="shared" si="1"/>
        <v>0</v>
      </c>
      <c r="K142" s="47" t="e">
        <f>J142 / K15</f>
        <v>#DIV/0!</v>
      </c>
      <c r="L142" s="68"/>
    </row>
    <row r="143" spans="2:12" s="39" customFormat="1" x14ac:dyDescent="0.2">
      <c r="B143" s="44" t="s">
        <v>433</v>
      </c>
      <c r="C143" s="44" t="s">
        <v>219</v>
      </c>
      <c r="D143" s="44" t="s">
        <v>17</v>
      </c>
      <c r="E143" s="44" t="s">
        <v>220</v>
      </c>
      <c r="F143" s="45" t="s">
        <v>49</v>
      </c>
      <c r="G143" s="48">
        <v>1</v>
      </c>
      <c r="H143" s="46"/>
      <c r="I143" s="46">
        <f>TRUNC(TRUNC(H143 * K16, 2) + H143, 2)</f>
        <v>0</v>
      </c>
      <c r="J143" s="46">
        <f t="shared" si="1"/>
        <v>0</v>
      </c>
      <c r="K143" s="47" t="e">
        <f>J143 / K15</f>
        <v>#DIV/0!</v>
      </c>
      <c r="L143" s="68"/>
    </row>
    <row r="144" spans="2:12" s="39" customFormat="1" x14ac:dyDescent="0.2">
      <c r="B144" s="44" t="s">
        <v>434</v>
      </c>
      <c r="C144" s="44" t="s">
        <v>221</v>
      </c>
      <c r="D144" s="44" t="s">
        <v>17</v>
      </c>
      <c r="E144" s="44" t="s">
        <v>222</v>
      </c>
      <c r="F144" s="45" t="s">
        <v>49</v>
      </c>
      <c r="G144" s="48">
        <v>2</v>
      </c>
      <c r="H144" s="46"/>
      <c r="I144" s="46">
        <f>TRUNC(TRUNC(H144 * K16, 2) + H144, 2)</f>
        <v>0</v>
      </c>
      <c r="J144" s="46">
        <f t="shared" si="1"/>
        <v>0</v>
      </c>
      <c r="K144" s="47" t="e">
        <f>J144 / K15</f>
        <v>#DIV/0!</v>
      </c>
      <c r="L144" s="68"/>
    </row>
    <row r="145" spans="2:13" s="39" customFormat="1" x14ac:dyDescent="0.2">
      <c r="B145" s="44" t="s">
        <v>435</v>
      </c>
      <c r="C145" s="44" t="s">
        <v>223</v>
      </c>
      <c r="D145" s="44" t="s">
        <v>17</v>
      </c>
      <c r="E145" s="44" t="s">
        <v>224</v>
      </c>
      <c r="F145" s="45" t="s">
        <v>16</v>
      </c>
      <c r="G145" s="48">
        <v>0.5</v>
      </c>
      <c r="H145" s="46"/>
      <c r="I145" s="46">
        <f>TRUNC(TRUNC(H145 * K16, 2) + H145, 2)</f>
        <v>0</v>
      </c>
      <c r="J145" s="46">
        <f t="shared" si="1"/>
        <v>0</v>
      </c>
      <c r="K145" s="47" t="e">
        <f>J145 / K15</f>
        <v>#DIV/0!</v>
      </c>
      <c r="L145" s="68"/>
    </row>
    <row r="146" spans="2:13" s="39" customFormat="1" x14ac:dyDescent="0.2">
      <c r="B146" s="44" t="s">
        <v>436</v>
      </c>
      <c r="C146" s="44" t="s">
        <v>225</v>
      </c>
      <c r="D146" s="44" t="s">
        <v>17</v>
      </c>
      <c r="E146" s="44" t="s">
        <v>226</v>
      </c>
      <c r="F146" s="45" t="s">
        <v>16</v>
      </c>
      <c r="G146" s="48">
        <v>0.1</v>
      </c>
      <c r="H146" s="46"/>
      <c r="I146" s="46">
        <f>TRUNC(TRUNC(H146 * K16, 2) + H146, 2)</f>
        <v>0</v>
      </c>
      <c r="J146" s="46">
        <f t="shared" ref="J146:J201" si="2">TRUNC(G146 * I146,2)</f>
        <v>0</v>
      </c>
      <c r="K146" s="47" t="e">
        <f>J146 / K15</f>
        <v>#DIV/0!</v>
      </c>
      <c r="L146" s="68"/>
    </row>
    <row r="147" spans="2:13" s="39" customFormat="1" ht="25.5" x14ac:dyDescent="0.2">
      <c r="B147" s="44" t="s">
        <v>437</v>
      </c>
      <c r="C147" s="44" t="s">
        <v>227</v>
      </c>
      <c r="D147" s="44" t="s">
        <v>17</v>
      </c>
      <c r="E147" s="44" t="s">
        <v>505</v>
      </c>
      <c r="F147" s="45" t="s">
        <v>228</v>
      </c>
      <c r="G147" s="48">
        <v>1</v>
      </c>
      <c r="H147" s="46"/>
      <c r="I147" s="46">
        <f>TRUNC(TRUNC(H147 * K16, 2) + H147, 2)</f>
        <v>0</v>
      </c>
      <c r="J147" s="46">
        <f t="shared" si="2"/>
        <v>0</v>
      </c>
      <c r="K147" s="47" t="e">
        <f>J147 / K15</f>
        <v>#DIV/0!</v>
      </c>
      <c r="L147" s="68"/>
    </row>
    <row r="148" spans="2:13" s="39" customFormat="1" x14ac:dyDescent="0.2">
      <c r="B148" s="61" t="s">
        <v>438</v>
      </c>
      <c r="C148" s="61" t="s">
        <v>13</v>
      </c>
      <c r="D148" s="61"/>
      <c r="E148" s="61" t="s">
        <v>229</v>
      </c>
      <c r="F148" s="62"/>
      <c r="G148" s="63">
        <v>1</v>
      </c>
      <c r="H148" s="64"/>
      <c r="I148" s="65">
        <f>J149 + J150 + J151 + J152 + J153</f>
        <v>0</v>
      </c>
      <c r="J148" s="65">
        <f t="shared" si="2"/>
        <v>0</v>
      </c>
      <c r="K148" s="66" t="e">
        <f>J148 / K15</f>
        <v>#DIV/0!</v>
      </c>
    </row>
    <row r="149" spans="2:13" s="39" customFormat="1" ht="25.5" x14ac:dyDescent="0.2">
      <c r="B149" s="44" t="s">
        <v>439</v>
      </c>
      <c r="C149" s="44" t="s">
        <v>230</v>
      </c>
      <c r="D149" s="44" t="s">
        <v>17</v>
      </c>
      <c r="E149" s="44" t="s">
        <v>231</v>
      </c>
      <c r="F149" s="45" t="s">
        <v>67</v>
      </c>
      <c r="G149" s="48">
        <v>14.8</v>
      </c>
      <c r="H149" s="46"/>
      <c r="I149" s="46">
        <f>TRUNC(TRUNC(H149 * K16, 2) + H149, 2)</f>
        <v>0</v>
      </c>
      <c r="J149" s="46">
        <f t="shared" si="2"/>
        <v>0</v>
      </c>
      <c r="K149" s="47" t="e">
        <f>J149 / K15</f>
        <v>#DIV/0!</v>
      </c>
      <c r="L149" s="68"/>
    </row>
    <row r="150" spans="2:13" s="39" customFormat="1" ht="25.5" x14ac:dyDescent="0.2">
      <c r="B150" s="44" t="s">
        <v>440</v>
      </c>
      <c r="C150" s="44" t="s">
        <v>187</v>
      </c>
      <c r="D150" s="44" t="s">
        <v>17</v>
      </c>
      <c r="E150" s="44" t="s">
        <v>188</v>
      </c>
      <c r="F150" s="45" t="s">
        <v>67</v>
      </c>
      <c r="G150" s="48">
        <v>20</v>
      </c>
      <c r="H150" s="46"/>
      <c r="I150" s="46">
        <f>TRUNC(TRUNC(H150 * K16, 2) + H150, 2)</f>
        <v>0</v>
      </c>
      <c r="J150" s="46">
        <f t="shared" si="2"/>
        <v>0</v>
      </c>
      <c r="K150" s="47" t="e">
        <f>J150 / K15</f>
        <v>#DIV/0!</v>
      </c>
      <c r="L150" s="68"/>
    </row>
    <row r="151" spans="2:13" s="39" customFormat="1" ht="38.25" x14ac:dyDescent="0.2">
      <c r="B151" s="44" t="s">
        <v>441</v>
      </c>
      <c r="C151" s="44" t="s">
        <v>232</v>
      </c>
      <c r="D151" s="44" t="s">
        <v>42</v>
      </c>
      <c r="E151" s="44" t="s">
        <v>233</v>
      </c>
      <c r="F151" s="45" t="s">
        <v>67</v>
      </c>
      <c r="G151" s="48">
        <v>13.89</v>
      </c>
      <c r="H151" s="46"/>
      <c r="I151" s="46">
        <f>TRUNC(TRUNC(H151 * K16, 2) + H151, 2)</f>
        <v>0</v>
      </c>
      <c r="J151" s="46">
        <f t="shared" si="2"/>
        <v>0</v>
      </c>
      <c r="K151" s="47" t="e">
        <f>J151 / K15</f>
        <v>#DIV/0!</v>
      </c>
      <c r="L151" s="68"/>
    </row>
    <row r="152" spans="2:13" s="39" customFormat="1" x14ac:dyDescent="0.2">
      <c r="B152" s="44" t="s">
        <v>442</v>
      </c>
      <c r="C152" s="44" t="s">
        <v>234</v>
      </c>
      <c r="D152" s="44" t="s">
        <v>17</v>
      </c>
      <c r="E152" s="44" t="s">
        <v>235</v>
      </c>
      <c r="F152" s="45" t="s">
        <v>16</v>
      </c>
      <c r="G152" s="48">
        <v>2.8</v>
      </c>
      <c r="H152" s="46"/>
      <c r="I152" s="46">
        <f>TRUNC(TRUNC(H152 * K16, 2) + H152, 2)</f>
        <v>0</v>
      </c>
      <c r="J152" s="46">
        <f t="shared" si="2"/>
        <v>0</v>
      </c>
      <c r="K152" s="47" t="e">
        <f>J152 / K15</f>
        <v>#DIV/0!</v>
      </c>
      <c r="L152" s="68"/>
    </row>
    <row r="153" spans="2:13" s="39" customFormat="1" x14ac:dyDescent="0.2">
      <c r="B153" s="44" t="s">
        <v>443</v>
      </c>
      <c r="C153" s="44" t="s">
        <v>236</v>
      </c>
      <c r="D153" s="44" t="s">
        <v>17</v>
      </c>
      <c r="E153" s="44" t="s">
        <v>237</v>
      </c>
      <c r="F153" s="45" t="s">
        <v>67</v>
      </c>
      <c r="G153" s="48">
        <v>12.8</v>
      </c>
      <c r="H153" s="46"/>
      <c r="I153" s="46">
        <f>TRUNC(TRUNC(H153 * K16, 2) + H153, 2)</f>
        <v>0</v>
      </c>
      <c r="J153" s="46">
        <f t="shared" si="2"/>
        <v>0</v>
      </c>
      <c r="K153" s="47" t="e">
        <f>J153 / K15</f>
        <v>#DIV/0!</v>
      </c>
      <c r="L153" s="68"/>
    </row>
    <row r="154" spans="2:13" s="39" customFormat="1" ht="15" x14ac:dyDescent="0.2">
      <c r="B154" s="55" t="s">
        <v>444</v>
      </c>
      <c r="C154" s="55" t="s">
        <v>13</v>
      </c>
      <c r="D154" s="55"/>
      <c r="E154" s="55" t="s">
        <v>238</v>
      </c>
      <c r="F154" s="56"/>
      <c r="G154" s="57">
        <v>1</v>
      </c>
      <c r="H154" s="58"/>
      <c r="I154" s="59">
        <f>J155 + J185</f>
        <v>0</v>
      </c>
      <c r="J154" s="59">
        <f t="shared" si="2"/>
        <v>0</v>
      </c>
      <c r="K154" s="60" t="e">
        <f>J154 / K15</f>
        <v>#DIV/0!</v>
      </c>
      <c r="L154" s="70"/>
      <c r="M154" s="67"/>
    </row>
    <row r="155" spans="2:13" s="39" customFormat="1" x14ac:dyDescent="0.2">
      <c r="B155" s="61" t="s">
        <v>457</v>
      </c>
      <c r="C155" s="61" t="s">
        <v>13</v>
      </c>
      <c r="D155" s="61"/>
      <c r="E155" s="61" t="s">
        <v>239</v>
      </c>
      <c r="F155" s="62"/>
      <c r="G155" s="63">
        <v>1</v>
      </c>
      <c r="H155" s="64"/>
      <c r="I155" s="65">
        <f xml:space="preserve"> J156 + J157 + J158 + J159 + J160 + J161 + J162 + J163 + J164 + J165 + J166 + J167 + J168 + J169 + J170 + J171 + J172 + J173 + J174 + J175 + J176 + J177 + J178 + J179 + J180 + J181 + J182 + J183 + J184</f>
        <v>0</v>
      </c>
      <c r="J155" s="65">
        <f t="shared" si="2"/>
        <v>0</v>
      </c>
      <c r="K155" s="66" t="e">
        <f>J155 / K15</f>
        <v>#DIV/0!</v>
      </c>
    </row>
    <row r="156" spans="2:13" s="39" customFormat="1" x14ac:dyDescent="0.2">
      <c r="B156" s="44" t="s">
        <v>458</v>
      </c>
      <c r="C156" s="44" t="s">
        <v>240</v>
      </c>
      <c r="D156" s="44" t="s">
        <v>17</v>
      </c>
      <c r="E156" s="44" t="s">
        <v>501</v>
      </c>
      <c r="F156" s="45" t="s">
        <v>67</v>
      </c>
      <c r="G156" s="48">
        <v>95</v>
      </c>
      <c r="H156" s="46"/>
      <c r="I156" s="46">
        <f>TRUNC(TRUNC(H156 * K16, 2) + H156, 2)</f>
        <v>0</v>
      </c>
      <c r="J156" s="46">
        <f t="shared" si="2"/>
        <v>0</v>
      </c>
      <c r="K156" s="47" t="e">
        <f>J156 / K15</f>
        <v>#DIV/0!</v>
      </c>
      <c r="L156" s="68"/>
    </row>
    <row r="157" spans="2:13" s="39" customFormat="1" x14ac:dyDescent="0.2">
      <c r="B157" s="44" t="s">
        <v>459</v>
      </c>
      <c r="C157" s="44" t="s">
        <v>242</v>
      </c>
      <c r="D157" s="44" t="s">
        <v>42</v>
      </c>
      <c r="E157" s="44" t="s">
        <v>502</v>
      </c>
      <c r="F157" s="45" t="s">
        <v>67</v>
      </c>
      <c r="G157" s="48">
        <v>8.66</v>
      </c>
      <c r="H157" s="46"/>
      <c r="I157" s="46">
        <f>TRUNC(TRUNC(H157 * K16, 2) + H157, 2)</f>
        <v>0</v>
      </c>
      <c r="J157" s="46">
        <f t="shared" si="2"/>
        <v>0</v>
      </c>
      <c r="K157" s="47" t="e">
        <f>J157 / K15</f>
        <v>#DIV/0!</v>
      </c>
      <c r="L157" s="68"/>
    </row>
    <row r="158" spans="2:13" s="39" customFormat="1" x14ac:dyDescent="0.2">
      <c r="B158" s="44" t="s">
        <v>460</v>
      </c>
      <c r="C158" s="44" t="s">
        <v>243</v>
      </c>
      <c r="D158" s="44" t="s">
        <v>17</v>
      </c>
      <c r="E158" s="44" t="s">
        <v>244</v>
      </c>
      <c r="F158" s="45" t="s">
        <v>49</v>
      </c>
      <c r="G158" s="48">
        <v>18</v>
      </c>
      <c r="H158" s="46"/>
      <c r="I158" s="46">
        <f>TRUNC(TRUNC(H158 * K16, 2) + H158, 2)</f>
        <v>0</v>
      </c>
      <c r="J158" s="46">
        <f t="shared" si="2"/>
        <v>0</v>
      </c>
      <c r="K158" s="47" t="e">
        <f>J158 / K15</f>
        <v>#DIV/0!</v>
      </c>
      <c r="L158" s="68"/>
    </row>
    <row r="159" spans="2:13" s="39" customFormat="1" x14ac:dyDescent="0.2">
      <c r="B159" s="44" t="s">
        <v>461</v>
      </c>
      <c r="C159" s="44" t="s">
        <v>245</v>
      </c>
      <c r="D159" s="44" t="s">
        <v>17</v>
      </c>
      <c r="E159" s="44" t="s">
        <v>246</v>
      </c>
      <c r="F159" s="45" t="s">
        <v>49</v>
      </c>
      <c r="G159" s="48">
        <v>11</v>
      </c>
      <c r="H159" s="46"/>
      <c r="I159" s="46">
        <f>TRUNC(TRUNC(H159 * K16, 2) + H159, 2)</f>
        <v>0</v>
      </c>
      <c r="J159" s="46">
        <f t="shared" si="2"/>
        <v>0</v>
      </c>
      <c r="K159" s="47" t="e">
        <f>J159 / K15</f>
        <v>#DIV/0!</v>
      </c>
      <c r="L159" s="68"/>
    </row>
    <row r="160" spans="2:13" s="39" customFormat="1" x14ac:dyDescent="0.2">
      <c r="B160" s="44" t="s">
        <v>462</v>
      </c>
      <c r="C160" s="44" t="s">
        <v>247</v>
      </c>
      <c r="D160" s="44" t="s">
        <v>17</v>
      </c>
      <c r="E160" s="44" t="s">
        <v>248</v>
      </c>
      <c r="F160" s="45" t="s">
        <v>49</v>
      </c>
      <c r="G160" s="48">
        <v>1</v>
      </c>
      <c r="H160" s="46"/>
      <c r="I160" s="46">
        <f>TRUNC(TRUNC(H160 * K16, 2) + H160, 2)</f>
        <v>0</v>
      </c>
      <c r="J160" s="46">
        <f t="shared" si="2"/>
        <v>0</v>
      </c>
      <c r="K160" s="47" t="e">
        <f>J160 / K15</f>
        <v>#DIV/0!</v>
      </c>
      <c r="L160" s="68"/>
    </row>
    <row r="161" spans="2:12" s="39" customFormat="1" x14ac:dyDescent="0.2">
      <c r="B161" s="44" t="s">
        <v>463</v>
      </c>
      <c r="C161" s="44" t="s">
        <v>249</v>
      </c>
      <c r="D161" s="44" t="s">
        <v>17</v>
      </c>
      <c r="E161" s="44" t="s">
        <v>250</v>
      </c>
      <c r="F161" s="45" t="s">
        <v>49</v>
      </c>
      <c r="G161" s="48">
        <v>1</v>
      </c>
      <c r="H161" s="46"/>
      <c r="I161" s="46">
        <f>TRUNC(TRUNC(H161 * K16, 2) + H161, 2)</f>
        <v>0</v>
      </c>
      <c r="J161" s="46">
        <f t="shared" si="2"/>
        <v>0</v>
      </c>
      <c r="K161" s="47" t="e">
        <f>J161 / K15</f>
        <v>#DIV/0!</v>
      </c>
      <c r="L161" s="68"/>
    </row>
    <row r="162" spans="2:12" s="39" customFormat="1" x14ac:dyDescent="0.2">
      <c r="B162" s="44" t="s">
        <v>464</v>
      </c>
      <c r="C162" s="44" t="s">
        <v>251</v>
      </c>
      <c r="D162" s="44" t="s">
        <v>17</v>
      </c>
      <c r="E162" s="44" t="s">
        <v>252</v>
      </c>
      <c r="F162" s="45" t="s">
        <v>49</v>
      </c>
      <c r="G162" s="48">
        <v>3</v>
      </c>
      <c r="H162" s="46"/>
      <c r="I162" s="46">
        <f>TRUNC(TRUNC(H162 * K16, 2) + H162, 2)</f>
        <v>0</v>
      </c>
      <c r="J162" s="46">
        <f t="shared" si="2"/>
        <v>0</v>
      </c>
      <c r="K162" s="47" t="e">
        <f>J162 / K15</f>
        <v>#DIV/0!</v>
      </c>
      <c r="L162" s="68"/>
    </row>
    <row r="163" spans="2:12" s="39" customFormat="1" x14ac:dyDescent="0.2">
      <c r="B163" s="44" t="s">
        <v>465</v>
      </c>
      <c r="C163" s="44" t="s">
        <v>253</v>
      </c>
      <c r="D163" s="44" t="s">
        <v>17</v>
      </c>
      <c r="E163" s="44" t="s">
        <v>254</v>
      </c>
      <c r="F163" s="45" t="s">
        <v>49</v>
      </c>
      <c r="G163" s="48">
        <v>3</v>
      </c>
      <c r="H163" s="46"/>
      <c r="I163" s="46">
        <f>TRUNC(TRUNC(H163 * K16, 2) + H163, 2)</f>
        <v>0</v>
      </c>
      <c r="J163" s="46">
        <f t="shared" si="2"/>
        <v>0</v>
      </c>
      <c r="K163" s="47" t="e">
        <f>J163 / K15</f>
        <v>#DIV/0!</v>
      </c>
      <c r="L163" s="68"/>
    </row>
    <row r="164" spans="2:12" s="39" customFormat="1" x14ac:dyDescent="0.2">
      <c r="B164" s="44" t="s">
        <v>466</v>
      </c>
      <c r="C164" s="44" t="s">
        <v>255</v>
      </c>
      <c r="D164" s="44" t="s">
        <v>17</v>
      </c>
      <c r="E164" s="44" t="s">
        <v>256</v>
      </c>
      <c r="F164" s="45" t="s">
        <v>67</v>
      </c>
      <c r="G164" s="48">
        <v>8</v>
      </c>
      <c r="H164" s="46"/>
      <c r="I164" s="46">
        <f>TRUNC(TRUNC(H164 * K16, 2) + H164, 2)</f>
        <v>0</v>
      </c>
      <c r="J164" s="46">
        <f t="shared" si="2"/>
        <v>0</v>
      </c>
      <c r="K164" s="47" t="e">
        <f>J164 / K15</f>
        <v>#DIV/0!</v>
      </c>
      <c r="L164" s="68"/>
    </row>
    <row r="165" spans="2:12" s="39" customFormat="1" x14ac:dyDescent="0.2">
      <c r="B165" s="44" t="s">
        <v>467</v>
      </c>
      <c r="C165" s="44" t="s">
        <v>257</v>
      </c>
      <c r="D165" s="44" t="s">
        <v>258</v>
      </c>
      <c r="E165" s="44" t="s">
        <v>259</v>
      </c>
      <c r="F165" s="45" t="s">
        <v>49</v>
      </c>
      <c r="G165" s="48">
        <v>1</v>
      </c>
      <c r="H165" s="46"/>
      <c r="I165" s="46">
        <f>TRUNC(TRUNC(H165 * K16, 2) + H165, 2)</f>
        <v>0</v>
      </c>
      <c r="J165" s="46">
        <f t="shared" si="2"/>
        <v>0</v>
      </c>
      <c r="K165" s="47" t="e">
        <f>J165 / K15</f>
        <v>#DIV/0!</v>
      </c>
      <c r="L165" s="68"/>
    </row>
    <row r="166" spans="2:12" s="39" customFormat="1" x14ac:dyDescent="0.2">
      <c r="B166" s="44" t="s">
        <v>467</v>
      </c>
      <c r="C166" s="44" t="s">
        <v>260</v>
      </c>
      <c r="D166" s="44" t="s">
        <v>17</v>
      </c>
      <c r="E166" s="44" t="s">
        <v>261</v>
      </c>
      <c r="F166" s="45" t="s">
        <v>67</v>
      </c>
      <c r="G166" s="48">
        <v>220</v>
      </c>
      <c r="H166" s="46"/>
      <c r="I166" s="46">
        <f>TRUNC(TRUNC(H166 * K16, 2) + H166, 2)</f>
        <v>0</v>
      </c>
      <c r="J166" s="46">
        <f t="shared" si="2"/>
        <v>0</v>
      </c>
      <c r="K166" s="47" t="e">
        <f>J166 / K15</f>
        <v>#DIV/0!</v>
      </c>
      <c r="L166" s="68"/>
    </row>
    <row r="167" spans="2:12" s="39" customFormat="1" x14ac:dyDescent="0.2">
      <c r="B167" s="44" t="s">
        <v>488</v>
      </c>
      <c r="C167" s="44" t="s">
        <v>262</v>
      </c>
      <c r="D167" s="44" t="s">
        <v>17</v>
      </c>
      <c r="E167" s="44" t="s">
        <v>263</v>
      </c>
      <c r="F167" s="45" t="s">
        <v>67</v>
      </c>
      <c r="G167" s="48">
        <v>263</v>
      </c>
      <c r="H167" s="46"/>
      <c r="I167" s="46">
        <f>TRUNC(TRUNC(H167 * K16, 2) + H167, 2)</f>
        <v>0</v>
      </c>
      <c r="J167" s="46">
        <f t="shared" si="2"/>
        <v>0</v>
      </c>
      <c r="K167" s="47" t="e">
        <f>J167 / K15</f>
        <v>#DIV/0!</v>
      </c>
      <c r="L167" s="68"/>
    </row>
    <row r="168" spans="2:12" s="39" customFormat="1" x14ac:dyDescent="0.2">
      <c r="B168" s="44" t="s">
        <v>468</v>
      </c>
      <c r="C168" s="44" t="s">
        <v>264</v>
      </c>
      <c r="D168" s="44" t="s">
        <v>17</v>
      </c>
      <c r="E168" s="44" t="s">
        <v>265</v>
      </c>
      <c r="F168" s="45" t="s">
        <v>67</v>
      </c>
      <c r="G168" s="48">
        <v>92</v>
      </c>
      <c r="H168" s="46"/>
      <c r="I168" s="46">
        <f>TRUNC(TRUNC(H168 * K16, 2) + H168, 2)</f>
        <v>0</v>
      </c>
      <c r="J168" s="46">
        <f t="shared" si="2"/>
        <v>0</v>
      </c>
      <c r="K168" s="47" t="e">
        <f>J168 / K15</f>
        <v>#DIV/0!</v>
      </c>
      <c r="L168" s="68"/>
    </row>
    <row r="169" spans="2:12" s="39" customFormat="1" x14ac:dyDescent="0.2">
      <c r="B169" s="44" t="s">
        <v>469</v>
      </c>
      <c r="C169" s="44" t="s">
        <v>266</v>
      </c>
      <c r="D169" s="44" t="s">
        <v>17</v>
      </c>
      <c r="E169" s="44" t="s">
        <v>267</v>
      </c>
      <c r="F169" s="45" t="s">
        <v>228</v>
      </c>
      <c r="G169" s="48">
        <v>1</v>
      </c>
      <c r="H169" s="46"/>
      <c r="I169" s="46">
        <f>TRUNC(TRUNC(H169 * K16, 2) + H169, 2)</f>
        <v>0</v>
      </c>
      <c r="J169" s="46">
        <f t="shared" si="2"/>
        <v>0</v>
      </c>
      <c r="K169" s="47" t="e">
        <f>J169 / K15</f>
        <v>#DIV/0!</v>
      </c>
      <c r="L169" s="68"/>
    </row>
    <row r="170" spans="2:12" s="39" customFormat="1" x14ac:dyDescent="0.2">
      <c r="B170" s="44" t="s">
        <v>470</v>
      </c>
      <c r="C170" s="44" t="s">
        <v>268</v>
      </c>
      <c r="D170" s="44" t="s">
        <v>17</v>
      </c>
      <c r="E170" s="44" t="s">
        <v>269</v>
      </c>
      <c r="F170" s="45" t="s">
        <v>228</v>
      </c>
      <c r="G170" s="48">
        <v>1</v>
      </c>
      <c r="H170" s="46"/>
      <c r="I170" s="46">
        <f>TRUNC(TRUNC(H170 * K16, 2) + H170, 2)</f>
        <v>0</v>
      </c>
      <c r="J170" s="46">
        <f t="shared" si="2"/>
        <v>0</v>
      </c>
      <c r="K170" s="47" t="e">
        <f>J170 / K15</f>
        <v>#DIV/0!</v>
      </c>
      <c r="L170" s="68"/>
    </row>
    <row r="171" spans="2:12" s="39" customFormat="1" x14ac:dyDescent="0.2">
      <c r="B171" s="44" t="s">
        <v>471</v>
      </c>
      <c r="C171" s="44" t="s">
        <v>270</v>
      </c>
      <c r="D171" s="44" t="s">
        <v>17</v>
      </c>
      <c r="E171" s="44" t="s">
        <v>271</v>
      </c>
      <c r="F171" s="45" t="s">
        <v>228</v>
      </c>
      <c r="G171" s="48">
        <v>2</v>
      </c>
      <c r="H171" s="46"/>
      <c r="I171" s="46">
        <f>TRUNC(TRUNC(H171 * K16, 2) + H171, 2)</f>
        <v>0</v>
      </c>
      <c r="J171" s="46">
        <f t="shared" si="2"/>
        <v>0</v>
      </c>
      <c r="K171" s="47" t="e">
        <f>J171 / K15</f>
        <v>#DIV/0!</v>
      </c>
      <c r="L171" s="68"/>
    </row>
    <row r="172" spans="2:12" s="39" customFormat="1" x14ac:dyDescent="0.2">
      <c r="B172" s="44" t="s">
        <v>472</v>
      </c>
      <c r="C172" s="44" t="s">
        <v>272</v>
      </c>
      <c r="D172" s="44" t="s">
        <v>17</v>
      </c>
      <c r="E172" s="44" t="s">
        <v>273</v>
      </c>
      <c r="F172" s="45" t="s">
        <v>228</v>
      </c>
      <c r="G172" s="48">
        <v>2</v>
      </c>
      <c r="H172" s="46"/>
      <c r="I172" s="46">
        <f>TRUNC(TRUNC(H172 * K16, 2) + H172, 2)</f>
        <v>0</v>
      </c>
      <c r="J172" s="46">
        <f t="shared" si="2"/>
        <v>0</v>
      </c>
      <c r="K172" s="47" t="e">
        <f>J172 / K15</f>
        <v>#DIV/0!</v>
      </c>
      <c r="L172" s="68"/>
    </row>
    <row r="173" spans="2:12" s="39" customFormat="1" x14ac:dyDescent="0.2">
      <c r="B173" s="44" t="s">
        <v>473</v>
      </c>
      <c r="C173" s="44" t="s">
        <v>274</v>
      </c>
      <c r="D173" s="44" t="s">
        <v>17</v>
      </c>
      <c r="E173" s="44" t="s">
        <v>275</v>
      </c>
      <c r="F173" s="45" t="s">
        <v>228</v>
      </c>
      <c r="G173" s="48">
        <v>3</v>
      </c>
      <c r="H173" s="46"/>
      <c r="I173" s="46">
        <f>TRUNC(TRUNC(H173 * K16, 2) + H173, 2)</f>
        <v>0</v>
      </c>
      <c r="J173" s="46">
        <f t="shared" si="2"/>
        <v>0</v>
      </c>
      <c r="K173" s="47" t="e">
        <f>J173 / K15</f>
        <v>#DIV/0!</v>
      </c>
      <c r="L173" s="68"/>
    </row>
    <row r="174" spans="2:12" s="39" customFormat="1" x14ac:dyDescent="0.2">
      <c r="B174" s="44" t="s">
        <v>474</v>
      </c>
      <c r="C174" s="44" t="s">
        <v>276</v>
      </c>
      <c r="D174" s="44" t="s">
        <v>17</v>
      </c>
      <c r="E174" s="44" t="s">
        <v>277</v>
      </c>
      <c r="F174" s="45" t="s">
        <v>228</v>
      </c>
      <c r="G174" s="48">
        <v>20</v>
      </c>
      <c r="H174" s="46"/>
      <c r="I174" s="46">
        <f>TRUNC(TRUNC(H174 * K16, 2) + H174, 2)</f>
        <v>0</v>
      </c>
      <c r="J174" s="46">
        <f t="shared" si="2"/>
        <v>0</v>
      </c>
      <c r="K174" s="47" t="e">
        <f>J174 / K15</f>
        <v>#DIV/0!</v>
      </c>
      <c r="L174" s="68"/>
    </row>
    <row r="175" spans="2:12" s="39" customFormat="1" ht="25.5" x14ac:dyDescent="0.2">
      <c r="B175" s="44" t="s">
        <v>475</v>
      </c>
      <c r="C175" s="44" t="s">
        <v>278</v>
      </c>
      <c r="D175" s="44" t="s">
        <v>17</v>
      </c>
      <c r="E175" s="44" t="s">
        <v>279</v>
      </c>
      <c r="F175" s="45" t="s">
        <v>49</v>
      </c>
      <c r="G175" s="48">
        <v>6</v>
      </c>
      <c r="H175" s="46"/>
      <c r="I175" s="46">
        <f>TRUNC(TRUNC(H175 * K16, 2) + H175, 2)</f>
        <v>0</v>
      </c>
      <c r="J175" s="46">
        <f t="shared" si="2"/>
        <v>0</v>
      </c>
      <c r="K175" s="47" t="e">
        <f>J175 / K15</f>
        <v>#DIV/0!</v>
      </c>
      <c r="L175" s="68"/>
    </row>
    <row r="176" spans="2:12" s="39" customFormat="1" x14ac:dyDescent="0.2">
      <c r="B176" s="44" t="s">
        <v>476</v>
      </c>
      <c r="C176" s="44" t="s">
        <v>280</v>
      </c>
      <c r="D176" s="44" t="s">
        <v>17</v>
      </c>
      <c r="E176" s="44" t="s">
        <v>281</v>
      </c>
      <c r="F176" s="45" t="s">
        <v>49</v>
      </c>
      <c r="G176" s="48">
        <v>12</v>
      </c>
      <c r="H176" s="46"/>
      <c r="I176" s="46">
        <f>TRUNC(TRUNC(H176 * K16, 2) + H176, 2)</f>
        <v>0</v>
      </c>
      <c r="J176" s="46">
        <f t="shared" si="2"/>
        <v>0</v>
      </c>
      <c r="K176" s="47" t="e">
        <f>J176 / K15</f>
        <v>#DIV/0!</v>
      </c>
      <c r="L176" s="68"/>
    </row>
    <row r="177" spans="2:13" s="39" customFormat="1" ht="25.5" x14ac:dyDescent="0.2">
      <c r="B177" s="44" t="s">
        <v>477</v>
      </c>
      <c r="C177" s="44" t="s">
        <v>282</v>
      </c>
      <c r="D177" s="44" t="s">
        <v>17</v>
      </c>
      <c r="E177" s="44" t="s">
        <v>283</v>
      </c>
      <c r="F177" s="45" t="s">
        <v>49</v>
      </c>
      <c r="G177" s="48">
        <v>1</v>
      </c>
      <c r="H177" s="46"/>
      <c r="I177" s="46">
        <f>TRUNC(TRUNC(H177 * K16, 2) + H177, 2)</f>
        <v>0</v>
      </c>
      <c r="J177" s="46">
        <f t="shared" si="2"/>
        <v>0</v>
      </c>
      <c r="K177" s="47" t="e">
        <f>J177 / K15</f>
        <v>#DIV/0!</v>
      </c>
      <c r="L177" s="68"/>
    </row>
    <row r="178" spans="2:13" s="39" customFormat="1" x14ac:dyDescent="0.2">
      <c r="B178" s="44" t="s">
        <v>478</v>
      </c>
      <c r="C178" s="44" t="s">
        <v>284</v>
      </c>
      <c r="D178" s="44" t="s">
        <v>17</v>
      </c>
      <c r="E178" s="44" t="s">
        <v>285</v>
      </c>
      <c r="F178" s="45" t="s">
        <v>49</v>
      </c>
      <c r="G178" s="48">
        <v>1</v>
      </c>
      <c r="H178" s="46"/>
      <c r="I178" s="46">
        <f>TRUNC(TRUNC(H178 * K16, 2) + H178, 2)</f>
        <v>0</v>
      </c>
      <c r="J178" s="46">
        <f t="shared" si="2"/>
        <v>0</v>
      </c>
      <c r="K178" s="47" t="e">
        <f>J178 / K15</f>
        <v>#DIV/0!</v>
      </c>
      <c r="L178" s="68"/>
    </row>
    <row r="179" spans="2:13" s="39" customFormat="1" ht="25.5" x14ac:dyDescent="0.2">
      <c r="B179" s="44" t="s">
        <v>479</v>
      </c>
      <c r="C179" s="44" t="s">
        <v>286</v>
      </c>
      <c r="D179" s="44" t="s">
        <v>17</v>
      </c>
      <c r="E179" s="44" t="s">
        <v>287</v>
      </c>
      <c r="F179" s="45" t="s">
        <v>49</v>
      </c>
      <c r="G179" s="48">
        <v>2</v>
      </c>
      <c r="H179" s="46"/>
      <c r="I179" s="46">
        <f>TRUNC(TRUNC(H179 * K16, 2) + H179, 2)</f>
        <v>0</v>
      </c>
      <c r="J179" s="46">
        <f t="shared" si="2"/>
        <v>0</v>
      </c>
      <c r="K179" s="47" t="e">
        <f>J179 / K15</f>
        <v>#DIV/0!</v>
      </c>
      <c r="L179" s="68"/>
    </row>
    <row r="180" spans="2:13" s="39" customFormat="1" x14ac:dyDescent="0.2">
      <c r="B180" s="44" t="s">
        <v>480</v>
      </c>
      <c r="C180" s="44" t="s">
        <v>288</v>
      </c>
      <c r="D180" s="44" t="s">
        <v>17</v>
      </c>
      <c r="E180" s="44" t="s">
        <v>289</v>
      </c>
      <c r="F180" s="45" t="s">
        <v>67</v>
      </c>
      <c r="G180" s="48">
        <v>3.5</v>
      </c>
      <c r="H180" s="46"/>
      <c r="I180" s="46">
        <f>TRUNC(TRUNC(H180 * K16, 2) + H180, 2)</f>
        <v>0</v>
      </c>
      <c r="J180" s="46">
        <f t="shared" si="2"/>
        <v>0</v>
      </c>
      <c r="K180" s="47" t="e">
        <f>J180 / K15</f>
        <v>#DIV/0!</v>
      </c>
      <c r="L180" s="68"/>
    </row>
    <row r="181" spans="2:13" s="39" customFormat="1" ht="25.5" x14ac:dyDescent="0.2">
      <c r="B181" s="44" t="s">
        <v>481</v>
      </c>
      <c r="C181" s="44" t="s">
        <v>290</v>
      </c>
      <c r="D181" s="44" t="s">
        <v>17</v>
      </c>
      <c r="E181" s="44" t="s">
        <v>291</v>
      </c>
      <c r="F181" s="45" t="s">
        <v>49</v>
      </c>
      <c r="G181" s="48">
        <v>2</v>
      </c>
      <c r="H181" s="46"/>
      <c r="I181" s="46">
        <f>TRUNC(TRUNC(H181 * K16, 2) + H181, 2)</f>
        <v>0</v>
      </c>
      <c r="J181" s="46">
        <f t="shared" si="2"/>
        <v>0</v>
      </c>
      <c r="K181" s="47" t="e">
        <f>J181 / K15</f>
        <v>#DIV/0!</v>
      </c>
      <c r="L181" s="68"/>
    </row>
    <row r="182" spans="2:13" s="39" customFormat="1" x14ac:dyDescent="0.2">
      <c r="B182" s="44" t="s">
        <v>482</v>
      </c>
      <c r="C182" s="44" t="s">
        <v>292</v>
      </c>
      <c r="D182" s="44" t="s">
        <v>17</v>
      </c>
      <c r="E182" s="44" t="s">
        <v>293</v>
      </c>
      <c r="F182" s="45" t="s">
        <v>67</v>
      </c>
      <c r="G182" s="48">
        <v>5</v>
      </c>
      <c r="H182" s="46"/>
      <c r="I182" s="46">
        <f>TRUNC(TRUNC(H182 * K16, 2) + H182, 2)</f>
        <v>0</v>
      </c>
      <c r="J182" s="46">
        <f t="shared" si="2"/>
        <v>0</v>
      </c>
      <c r="K182" s="47" t="e">
        <f>J182 / K15</f>
        <v>#DIV/0!</v>
      </c>
      <c r="L182" s="68"/>
    </row>
    <row r="183" spans="2:13" s="39" customFormat="1" ht="38.25" x14ac:dyDescent="0.2">
      <c r="B183" s="44" t="s">
        <v>483</v>
      </c>
      <c r="C183" s="44" t="s">
        <v>294</v>
      </c>
      <c r="D183" s="44" t="s">
        <v>42</v>
      </c>
      <c r="E183" s="44" t="s">
        <v>295</v>
      </c>
      <c r="F183" s="45" t="s">
        <v>67</v>
      </c>
      <c r="G183" s="48">
        <v>5</v>
      </c>
      <c r="H183" s="46"/>
      <c r="I183" s="46">
        <f>TRUNC(TRUNC(H183 * K16, 2) + H183, 2)</f>
        <v>0</v>
      </c>
      <c r="J183" s="46">
        <f t="shared" si="2"/>
        <v>0</v>
      </c>
      <c r="K183" s="47" t="e">
        <f>J183 / K15</f>
        <v>#DIV/0!</v>
      </c>
      <c r="L183" s="68"/>
    </row>
    <row r="184" spans="2:13" s="39" customFormat="1" ht="38.25" x14ac:dyDescent="0.2">
      <c r="B184" s="44" t="s">
        <v>484</v>
      </c>
      <c r="C184" s="44" t="s">
        <v>296</v>
      </c>
      <c r="D184" s="44" t="s">
        <v>42</v>
      </c>
      <c r="E184" s="44" t="s">
        <v>297</v>
      </c>
      <c r="F184" s="45" t="s">
        <v>67</v>
      </c>
      <c r="G184" s="48">
        <v>5</v>
      </c>
      <c r="H184" s="46"/>
      <c r="I184" s="46">
        <f>TRUNC(TRUNC(H184 * K16, 2) + H184, 2)</f>
        <v>0</v>
      </c>
      <c r="J184" s="46">
        <f t="shared" si="2"/>
        <v>0</v>
      </c>
      <c r="K184" s="47" t="e">
        <f>J184 / K15</f>
        <v>#DIV/0!</v>
      </c>
      <c r="L184" s="68"/>
    </row>
    <row r="185" spans="2:13" s="39" customFormat="1" x14ac:dyDescent="0.2">
      <c r="B185" s="61" t="s">
        <v>485</v>
      </c>
      <c r="C185" s="61" t="s">
        <v>13</v>
      </c>
      <c r="D185" s="61"/>
      <c r="E185" s="61" t="s">
        <v>298</v>
      </c>
      <c r="F185" s="62"/>
      <c r="G185" s="63">
        <v>1</v>
      </c>
      <c r="H185" s="64"/>
      <c r="I185" s="65">
        <f>J186 + J187</f>
        <v>0</v>
      </c>
      <c r="J185" s="65">
        <f t="shared" si="2"/>
        <v>0</v>
      </c>
      <c r="K185" s="66" t="e">
        <f>J185 / K15</f>
        <v>#DIV/0!</v>
      </c>
    </row>
    <row r="186" spans="2:13" s="39" customFormat="1" x14ac:dyDescent="0.2">
      <c r="B186" s="44" t="s">
        <v>486</v>
      </c>
      <c r="C186" s="44" t="s">
        <v>240</v>
      </c>
      <c r="D186" s="44" t="s">
        <v>17</v>
      </c>
      <c r="E186" s="44" t="s">
        <v>241</v>
      </c>
      <c r="F186" s="45" t="s">
        <v>67</v>
      </c>
      <c r="G186" s="48">
        <v>10</v>
      </c>
      <c r="H186" s="46"/>
      <c r="I186" s="46">
        <f>TRUNC(TRUNC(H186 * K16, 2) + H186, 2)</f>
        <v>0</v>
      </c>
      <c r="J186" s="46">
        <f t="shared" si="2"/>
        <v>0</v>
      </c>
      <c r="K186" s="47" t="e">
        <f>J186 / K15</f>
        <v>#DIV/0!</v>
      </c>
      <c r="L186" s="68"/>
    </row>
    <row r="187" spans="2:13" s="39" customFormat="1" x14ac:dyDescent="0.2">
      <c r="B187" s="44" t="s">
        <v>487</v>
      </c>
      <c r="C187" s="44" t="s">
        <v>243</v>
      </c>
      <c r="D187" s="44" t="s">
        <v>17</v>
      </c>
      <c r="E187" s="44" t="s">
        <v>244</v>
      </c>
      <c r="F187" s="45" t="s">
        <v>49</v>
      </c>
      <c r="G187" s="48">
        <v>2</v>
      </c>
      <c r="H187" s="46"/>
      <c r="I187" s="46">
        <f>TRUNC(TRUNC(H187 * K16, 2) + H187, 2)</f>
        <v>0</v>
      </c>
      <c r="J187" s="46">
        <f t="shared" si="2"/>
        <v>0</v>
      </c>
      <c r="K187" s="47" t="e">
        <f>J187 / K15</f>
        <v>#DIV/0!</v>
      </c>
      <c r="L187" s="68"/>
    </row>
    <row r="188" spans="2:13" s="39" customFormat="1" ht="15" x14ac:dyDescent="0.2">
      <c r="B188" s="55" t="s">
        <v>445</v>
      </c>
      <c r="C188" s="55" t="s">
        <v>13</v>
      </c>
      <c r="D188" s="55"/>
      <c r="E188" s="55" t="s">
        <v>299</v>
      </c>
      <c r="F188" s="56"/>
      <c r="G188" s="57">
        <v>1</v>
      </c>
      <c r="H188" s="58"/>
      <c r="I188" s="59">
        <f>J189 + J192</f>
        <v>0</v>
      </c>
      <c r="J188" s="59">
        <f t="shared" si="2"/>
        <v>0</v>
      </c>
      <c r="K188" s="60" t="e">
        <f>J188 / K15</f>
        <v>#DIV/0!</v>
      </c>
      <c r="L188" s="70"/>
      <c r="M188" s="67"/>
    </row>
    <row r="189" spans="2:13" s="39" customFormat="1" x14ac:dyDescent="0.2">
      <c r="B189" s="61" t="s">
        <v>446</v>
      </c>
      <c r="C189" s="61" t="s">
        <v>13</v>
      </c>
      <c r="D189" s="61"/>
      <c r="E189" s="61" t="s">
        <v>300</v>
      </c>
      <c r="F189" s="62"/>
      <c r="G189" s="63">
        <v>1</v>
      </c>
      <c r="H189" s="64"/>
      <c r="I189" s="65">
        <f>J190 + J191</f>
        <v>0</v>
      </c>
      <c r="J189" s="65">
        <f t="shared" si="2"/>
        <v>0</v>
      </c>
      <c r="K189" s="66" t="e">
        <f>J189 / K15</f>
        <v>#DIV/0!</v>
      </c>
    </row>
    <row r="190" spans="2:13" s="39" customFormat="1" x14ac:dyDescent="0.2">
      <c r="B190" s="44" t="s">
        <v>447</v>
      </c>
      <c r="C190" s="44" t="s">
        <v>301</v>
      </c>
      <c r="D190" s="44" t="s">
        <v>17</v>
      </c>
      <c r="E190" s="44" t="s">
        <v>302</v>
      </c>
      <c r="F190" s="45" t="s">
        <v>16</v>
      </c>
      <c r="G190" s="48">
        <v>197.12</v>
      </c>
      <c r="H190" s="46"/>
      <c r="I190" s="46">
        <f>TRUNC(TRUNC(H190 * K16, 2) + H190, 2)</f>
        <v>0</v>
      </c>
      <c r="J190" s="46">
        <f t="shared" si="2"/>
        <v>0</v>
      </c>
      <c r="K190" s="47" t="e">
        <f>J190 / K15</f>
        <v>#DIV/0!</v>
      </c>
      <c r="L190" s="68"/>
      <c r="M190" s="67"/>
    </row>
    <row r="191" spans="2:13" s="39" customFormat="1" x14ac:dyDescent="0.2">
      <c r="B191" s="44" t="s">
        <v>448</v>
      </c>
      <c r="C191" s="44" t="s">
        <v>303</v>
      </c>
      <c r="D191" s="44" t="s">
        <v>17</v>
      </c>
      <c r="E191" s="44" t="s">
        <v>304</v>
      </c>
      <c r="F191" s="45" t="s">
        <v>16</v>
      </c>
      <c r="G191" s="48">
        <v>197.12</v>
      </c>
      <c r="H191" s="46"/>
      <c r="I191" s="46">
        <f>TRUNC(TRUNC(H191 * K16, 2) + H191, 2)</f>
        <v>0</v>
      </c>
      <c r="J191" s="46">
        <f t="shared" si="2"/>
        <v>0</v>
      </c>
      <c r="K191" s="47" t="e">
        <f>J191 / K15</f>
        <v>#DIV/0!</v>
      </c>
      <c r="L191" s="68"/>
      <c r="M191" s="67"/>
    </row>
    <row r="192" spans="2:13" s="39" customFormat="1" x14ac:dyDescent="0.2">
      <c r="B192" s="61" t="s">
        <v>449</v>
      </c>
      <c r="C192" s="61" t="s">
        <v>13</v>
      </c>
      <c r="D192" s="61"/>
      <c r="E192" s="61" t="s">
        <v>305</v>
      </c>
      <c r="F192" s="62"/>
      <c r="G192" s="63">
        <v>1</v>
      </c>
      <c r="H192" s="64"/>
      <c r="I192" s="65">
        <f>J193 + J194 + J195</f>
        <v>0</v>
      </c>
      <c r="J192" s="65">
        <f t="shared" si="2"/>
        <v>0</v>
      </c>
      <c r="K192" s="66" t="e">
        <f>J192 / K15</f>
        <v>#DIV/0!</v>
      </c>
    </row>
    <row r="193" spans="2:40" s="39" customFormat="1" x14ac:dyDescent="0.2">
      <c r="B193" s="44" t="s">
        <v>450</v>
      </c>
      <c r="C193" s="44" t="s">
        <v>306</v>
      </c>
      <c r="D193" s="44" t="s">
        <v>258</v>
      </c>
      <c r="E193" s="44" t="s">
        <v>307</v>
      </c>
      <c r="F193" s="45" t="s">
        <v>16</v>
      </c>
      <c r="G193" s="48">
        <v>221.71</v>
      </c>
      <c r="H193" s="46"/>
      <c r="I193" s="46">
        <f>TRUNC(TRUNC(H193 * K16, 2) + H193, 2)</f>
        <v>0</v>
      </c>
      <c r="J193" s="46">
        <f t="shared" si="2"/>
        <v>0</v>
      </c>
      <c r="K193" s="47" t="e">
        <f>J193 / K15</f>
        <v>#DIV/0!</v>
      </c>
      <c r="L193" s="68"/>
    </row>
    <row r="194" spans="2:40" s="39" customFormat="1" ht="25.5" x14ac:dyDescent="0.2">
      <c r="B194" s="44" t="s">
        <v>451</v>
      </c>
      <c r="C194" s="44" t="s">
        <v>308</v>
      </c>
      <c r="D194" s="44" t="s">
        <v>42</v>
      </c>
      <c r="E194" s="44" t="s">
        <v>309</v>
      </c>
      <c r="F194" s="45" t="s">
        <v>16</v>
      </c>
      <c r="G194" s="48">
        <v>18</v>
      </c>
      <c r="H194" s="46"/>
      <c r="I194" s="46">
        <f>TRUNC(TRUNC(H194 * K16, 2) + H194, 2)</f>
        <v>0</v>
      </c>
      <c r="J194" s="46">
        <f t="shared" si="2"/>
        <v>0</v>
      </c>
      <c r="K194" s="47" t="e">
        <f>J194 / K15</f>
        <v>#DIV/0!</v>
      </c>
      <c r="L194" s="68"/>
    </row>
    <row r="195" spans="2:40" s="39" customFormat="1" ht="38.25" x14ac:dyDescent="0.2">
      <c r="B195" s="44" t="s">
        <v>489</v>
      </c>
      <c r="C195" s="44" t="s">
        <v>310</v>
      </c>
      <c r="D195" s="44" t="s">
        <v>42</v>
      </c>
      <c r="E195" s="44" t="s">
        <v>311</v>
      </c>
      <c r="F195" s="45" t="s">
        <v>16</v>
      </c>
      <c r="G195" s="48">
        <v>3.69</v>
      </c>
      <c r="H195" s="46"/>
      <c r="I195" s="46">
        <f>TRUNC(TRUNC(H195 * K16, 2) + H195, 2)</f>
        <v>0</v>
      </c>
      <c r="J195" s="46">
        <f t="shared" si="2"/>
        <v>0</v>
      </c>
      <c r="K195" s="47" t="e">
        <f>J195 / K15</f>
        <v>#DIV/0!</v>
      </c>
      <c r="L195" s="68"/>
    </row>
    <row r="196" spans="2:40" s="39" customFormat="1" ht="15" x14ac:dyDescent="0.2">
      <c r="B196" s="55" t="s">
        <v>452</v>
      </c>
      <c r="C196" s="55" t="s">
        <v>13</v>
      </c>
      <c r="D196" s="55"/>
      <c r="E196" s="55" t="s">
        <v>493</v>
      </c>
      <c r="F196" s="56"/>
      <c r="G196" s="57">
        <v>1</v>
      </c>
      <c r="H196" s="58"/>
      <c r="I196" s="59">
        <f>J197 + J198 + J199 + J200 + J201</f>
        <v>0</v>
      </c>
      <c r="J196" s="59">
        <f t="shared" si="2"/>
        <v>0</v>
      </c>
      <c r="K196" s="60" t="e">
        <f>J196 / K15</f>
        <v>#DIV/0!</v>
      </c>
      <c r="L196" s="70"/>
      <c r="M196" s="67"/>
    </row>
    <row r="197" spans="2:40" s="39" customFormat="1" x14ac:dyDescent="0.2">
      <c r="B197" s="44" t="s">
        <v>453</v>
      </c>
      <c r="C197" s="44" t="s">
        <v>312</v>
      </c>
      <c r="D197" s="44" t="s">
        <v>17</v>
      </c>
      <c r="E197" s="44" t="s">
        <v>313</v>
      </c>
      <c r="F197" s="45" t="s">
        <v>49</v>
      </c>
      <c r="G197" s="48">
        <v>2</v>
      </c>
      <c r="H197" s="46"/>
      <c r="I197" s="46">
        <f>TRUNC(TRUNC(H197 * K16, 2) + H197, 2)</f>
        <v>0</v>
      </c>
      <c r="J197" s="46">
        <f t="shared" si="2"/>
        <v>0</v>
      </c>
      <c r="K197" s="47" t="e">
        <f>J197 / K15</f>
        <v>#DIV/0!</v>
      </c>
      <c r="L197" s="68"/>
    </row>
    <row r="198" spans="2:40" s="39" customFormat="1" x14ac:dyDescent="0.2">
      <c r="B198" s="44" t="s">
        <v>454</v>
      </c>
      <c r="C198" s="44" t="s">
        <v>314</v>
      </c>
      <c r="D198" s="44" t="s">
        <v>17</v>
      </c>
      <c r="E198" s="44" t="s">
        <v>315</v>
      </c>
      <c r="F198" s="45" t="s">
        <v>16</v>
      </c>
      <c r="G198" s="48">
        <v>75</v>
      </c>
      <c r="H198" s="46"/>
      <c r="I198" s="46">
        <f>TRUNC(TRUNC(H198 * K16, 2) + H198, 2)</f>
        <v>0</v>
      </c>
      <c r="J198" s="46">
        <f t="shared" si="2"/>
        <v>0</v>
      </c>
      <c r="K198" s="47" t="e">
        <f>J198 / K15</f>
        <v>#DIV/0!</v>
      </c>
      <c r="L198" s="68"/>
    </row>
    <row r="199" spans="2:40" s="39" customFormat="1" ht="25.5" x14ac:dyDescent="0.2">
      <c r="B199" s="44" t="s">
        <v>490</v>
      </c>
      <c r="C199" s="44" t="s">
        <v>316</v>
      </c>
      <c r="D199" s="44" t="s">
        <v>42</v>
      </c>
      <c r="E199" s="44" t="s">
        <v>317</v>
      </c>
      <c r="F199" s="45" t="s">
        <v>16</v>
      </c>
      <c r="G199" s="48">
        <v>75</v>
      </c>
      <c r="H199" s="46"/>
      <c r="I199" s="46">
        <f>TRUNC(TRUNC(H199 * K16, 2) + H199, 2)</f>
        <v>0</v>
      </c>
      <c r="J199" s="46">
        <f t="shared" si="2"/>
        <v>0</v>
      </c>
      <c r="K199" s="47" t="e">
        <f>J199 / K15</f>
        <v>#DIV/0!</v>
      </c>
      <c r="L199" s="68"/>
    </row>
    <row r="200" spans="2:40" s="39" customFormat="1" ht="25.5" x14ac:dyDescent="0.2">
      <c r="B200" s="44" t="s">
        <v>491</v>
      </c>
      <c r="C200" s="44" t="s">
        <v>318</v>
      </c>
      <c r="D200" s="44" t="s">
        <v>42</v>
      </c>
      <c r="E200" s="44" t="s">
        <v>319</v>
      </c>
      <c r="F200" s="45" t="s">
        <v>16</v>
      </c>
      <c r="G200" s="48">
        <v>25.5</v>
      </c>
      <c r="H200" s="46"/>
      <c r="I200" s="46">
        <f>TRUNC(TRUNC(H200 * K16, 2) + H200, 2)</f>
        <v>0</v>
      </c>
      <c r="J200" s="46">
        <f t="shared" si="2"/>
        <v>0</v>
      </c>
      <c r="K200" s="47" t="e">
        <f>J200 / K15</f>
        <v>#DIV/0!</v>
      </c>
      <c r="L200" s="68"/>
    </row>
    <row r="201" spans="2:40" s="39" customFormat="1" ht="25.5" x14ac:dyDescent="0.2">
      <c r="B201" s="44" t="s">
        <v>492</v>
      </c>
      <c r="C201" s="44" t="s">
        <v>57</v>
      </c>
      <c r="D201" s="44" t="s">
        <v>17</v>
      </c>
      <c r="E201" s="44" t="s">
        <v>58</v>
      </c>
      <c r="F201" s="45" t="s">
        <v>31</v>
      </c>
      <c r="G201" s="48">
        <v>16</v>
      </c>
      <c r="H201" s="46"/>
      <c r="I201" s="46">
        <f>TRUNC(TRUNC(H201 * K16, 2) + H201, 2)</f>
        <v>0</v>
      </c>
      <c r="J201" s="46">
        <f t="shared" si="2"/>
        <v>0</v>
      </c>
      <c r="K201" s="47" t="e">
        <f>J201 / K15</f>
        <v>#DIV/0!</v>
      </c>
      <c r="L201" s="68"/>
    </row>
    <row r="202" spans="2:40" ht="9.9499999999999993" customHeight="1" x14ac:dyDescent="0.2">
      <c r="B202" s="38"/>
      <c r="C202" s="38"/>
      <c r="D202" s="38"/>
      <c r="E202" s="38"/>
      <c r="F202" s="38"/>
      <c r="G202" s="38"/>
      <c r="H202" s="38"/>
      <c r="I202" s="38"/>
      <c r="J202" s="38"/>
      <c r="K202" s="38"/>
    </row>
    <row r="203" spans="2:40" s="3" customFormat="1" ht="15" x14ac:dyDescent="0.2">
      <c r="B203" s="33"/>
      <c r="C203" s="34" t="s">
        <v>18</v>
      </c>
      <c r="D203" s="34"/>
      <c r="E203" s="34"/>
      <c r="F203" s="35"/>
      <c r="G203" s="36"/>
      <c r="H203" s="37">
        <v>25.5</v>
      </c>
      <c r="I203" s="30"/>
      <c r="J203" s="31"/>
      <c r="K203" s="32"/>
      <c r="L203" s="2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</row>
    <row r="204" spans="2:40" s="3" customFormat="1" ht="15" x14ac:dyDescent="0.2">
      <c r="B204" s="6"/>
      <c r="C204" s="7" t="s">
        <v>320</v>
      </c>
      <c r="D204" s="7"/>
      <c r="E204" s="7"/>
      <c r="F204" s="1"/>
      <c r="G204" s="1"/>
      <c r="H204" s="8"/>
      <c r="I204" s="42"/>
      <c r="J204" s="41">
        <f>K14</f>
        <v>0</v>
      </c>
      <c r="K204" s="28"/>
      <c r="L204" s="11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</row>
    <row r="205" spans="2:40" s="3" customFormat="1" ht="15" x14ac:dyDescent="0.2">
      <c r="B205" s="6"/>
      <c r="C205" s="7" t="s">
        <v>321</v>
      </c>
      <c r="D205" s="7"/>
      <c r="E205" s="7"/>
      <c r="F205" s="1"/>
      <c r="G205" s="1"/>
      <c r="H205" s="8"/>
      <c r="I205" s="43"/>
      <c r="J205" s="12">
        <f>K15</f>
        <v>0</v>
      </c>
      <c r="K205" s="28"/>
      <c r="L205" s="11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</row>
    <row r="206" spans="2:40" ht="9.9499999999999993" customHeight="1" x14ac:dyDescent="0.2"/>
    <row r="207" spans="2:40" x14ac:dyDescent="0.2">
      <c r="B207" s="13"/>
      <c r="C207" s="14"/>
      <c r="D207" s="14"/>
      <c r="E207" s="14"/>
      <c r="F207" s="14"/>
      <c r="G207" s="14"/>
      <c r="H207" s="14"/>
      <c r="I207" s="14"/>
      <c r="J207" s="14"/>
      <c r="K207" s="15"/>
    </row>
    <row r="208" spans="2:40" x14ac:dyDescent="0.2">
      <c r="B208" s="16"/>
      <c r="K208" s="17"/>
    </row>
    <row r="209" spans="2:11" x14ac:dyDescent="0.2">
      <c r="B209" s="16"/>
      <c r="K209" s="17"/>
    </row>
    <row r="210" spans="2:11" x14ac:dyDescent="0.2">
      <c r="B210" s="16"/>
      <c r="K210" s="17"/>
    </row>
    <row r="211" spans="2:11" x14ac:dyDescent="0.2">
      <c r="B211" s="16"/>
      <c r="K211" s="17"/>
    </row>
    <row r="212" spans="2:11" x14ac:dyDescent="0.2">
      <c r="B212" s="16"/>
      <c r="E212" s="75" t="s">
        <v>509</v>
      </c>
      <c r="F212" s="75"/>
      <c r="G212" s="75"/>
      <c r="H212" s="75"/>
      <c r="K212" s="17"/>
    </row>
    <row r="213" spans="2:11" ht="9.9499999999999993" customHeight="1" x14ac:dyDescent="0.2">
      <c r="B213" s="18"/>
      <c r="C213" s="19"/>
      <c r="D213" s="19"/>
      <c r="E213" s="19"/>
      <c r="F213" s="19"/>
      <c r="G213" s="19"/>
      <c r="H213" s="19"/>
      <c r="I213" s="19"/>
      <c r="J213" s="19"/>
      <c r="K213" s="20"/>
    </row>
  </sheetData>
  <mergeCells count="12">
    <mergeCell ref="B2:K6"/>
    <mergeCell ref="E212:H212"/>
    <mergeCell ref="I16:J16"/>
    <mergeCell ref="B8:K8"/>
    <mergeCell ref="B9:K9"/>
    <mergeCell ref="B10:H10"/>
    <mergeCell ref="B11:H11"/>
    <mergeCell ref="B12:H12"/>
    <mergeCell ref="E13:F13"/>
    <mergeCell ref="I15:J15"/>
    <mergeCell ref="I11:K13"/>
    <mergeCell ref="J10:K10"/>
  </mergeCells>
  <phoneticPr fontId="11" type="noConversion"/>
  <pageMargins left="0.23622047244094491" right="0.27559055118110237" top="0.31496062992125984" bottom="0.39370078740157483" header="0.15748031496062992" footer="0.15748031496062992"/>
  <pageSetup paperSize="9" scale="81" fitToHeight="35" orientation="landscape" r:id="rId1"/>
  <headerFooter>
    <oddFooter>&amp;C&amp;10Página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A971546-F290-4FEF-8312-80F8455EAD2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Sintético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Julio</cp:lastModifiedBy>
  <cp:revision>0</cp:revision>
  <cp:lastPrinted>2026-05-28T12:04:18Z</cp:lastPrinted>
  <dcterms:created xsi:type="dcterms:W3CDTF">2025-08-26T17:14:17Z</dcterms:created>
  <dcterms:modified xsi:type="dcterms:W3CDTF">2026-05-28T12:04:28Z</dcterms:modified>
</cp:coreProperties>
</file>